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xl/calcChain.xml" ContentType="application/vnd.openxmlformats-officedocument.spreadsheetml.calcChain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in\Desktop\"/>
    </mc:Choice>
  </mc:AlternateContent>
  <bookViews>
    <workbookView xWindow="0" yWindow="0" windowWidth="20490" windowHeight="6060" tabRatio="900"/>
  </bookViews>
  <sheets>
    <sheet name="Balance" sheetId="2" r:id="rId1"/>
    <sheet name="Resultados" sheetId="3" r:id="rId2"/>
    <sheet name="Patrimonio" sheetId="4" r:id="rId3"/>
    <sheet name="Origen" sheetId="5" r:id="rId4"/>
    <sheet name="NOTAS" sheetId="17" r:id="rId5"/>
    <sheet name="Anexo A" sheetId="6" r:id="rId6"/>
    <sheet name="Anexo B" sheetId="7" r:id="rId7"/>
    <sheet name="Anexo C" sheetId="8" r:id="rId8"/>
    <sheet name="Anexo D" sheetId="9" r:id="rId9"/>
    <sheet name="Anexo E" sheetId="11" r:id="rId10"/>
    <sheet name="Anexo F" sheetId="12" r:id="rId11"/>
    <sheet name="Anexo G" sheetId="13" r:id="rId12"/>
    <sheet name="Anexo H" sheetId="14" r:id="rId13"/>
    <sheet name="Anexo I" sheetId="15" r:id="rId14"/>
    <sheet name="Anexo J" sheetId="16" r:id="rId15"/>
    <sheet name="Anexo 1 " sheetId="20" state="hidden" r:id="rId16"/>
    <sheet name="Hoja1" sheetId="21" state="hidden" r:id="rId17"/>
    <sheet name="Anexo 1" sheetId="23" r:id="rId18"/>
  </sheets>
  <calcPr calcId="162913"/>
</workbook>
</file>

<file path=xl/calcChain.xml><?xml version="1.0" encoding="utf-8"?>
<calcChain xmlns="http://schemas.openxmlformats.org/spreadsheetml/2006/main">
  <c r="D3" i="21" l="1"/>
  <c r="D5" i="21"/>
  <c r="D7" i="21"/>
  <c r="D9" i="21"/>
  <c r="D11" i="21"/>
  <c r="K18" i="20"/>
  <c r="D12" i="21" l="1"/>
  <c r="D13" i="21" s="1"/>
  <c r="K11" i="20"/>
  <c r="K20" i="20" s="1"/>
  <c r="L18" i="20" s="1"/>
</calcChain>
</file>

<file path=xl/sharedStrings.xml><?xml version="1.0" encoding="utf-8"?>
<sst xmlns="http://schemas.openxmlformats.org/spreadsheetml/2006/main" count="853" uniqueCount="578">
  <si>
    <t>TOTAL ACTIVO</t>
  </si>
  <si>
    <t>TOTAL PASIVO</t>
  </si>
  <si>
    <t>PATRIMONIO NETO</t>
  </si>
  <si>
    <t>RESERVAS</t>
  </si>
  <si>
    <t>RESULTADOS</t>
  </si>
  <si>
    <t>TOTAL PATRIMONIO NETO</t>
  </si>
  <si>
    <t>TOTAL PASIVO Y PATRIMONIO NETO</t>
  </si>
  <si>
    <t>ESTADO DE RESULTADOS</t>
  </si>
  <si>
    <t>--</t>
  </si>
  <si>
    <t>ACTIVO CORRIENTE</t>
  </si>
  <si>
    <t>ACTIVO NO CORRIENTE</t>
  </si>
  <si>
    <t>PASIVO CORRIENTE</t>
  </si>
  <si>
    <t>PASIVO NO CORRIENTE</t>
  </si>
  <si>
    <t>ACTIVO</t>
  </si>
  <si>
    <t>TOTAL ACTIVO CORRIENTE</t>
  </si>
  <si>
    <t>PASIVO</t>
  </si>
  <si>
    <t>TOTAL PASIVO CORRIENTE</t>
  </si>
  <si>
    <t>TOTAL ACTIVO NO CORRIENTE</t>
  </si>
  <si>
    <t>TOTAL PASIVO NO CORRIENTE</t>
  </si>
  <si>
    <t>Revalúo</t>
  </si>
  <si>
    <t>Ventas Netas</t>
  </si>
  <si>
    <t>Ganancia Bruta</t>
  </si>
  <si>
    <t>Ganancia antes de Impuesto a la Renta</t>
  </si>
  <si>
    <t>Por el periodo comprendido entre el</t>
  </si>
  <si>
    <t>CAPITAL</t>
  </si>
  <si>
    <t>Concepto</t>
  </si>
  <si>
    <t>Del</t>
  </si>
  <si>
    <t>TOTAL</t>
  </si>
  <si>
    <t>Social</t>
  </si>
  <si>
    <t>Legal</t>
  </si>
  <si>
    <t>Acumulado</t>
  </si>
  <si>
    <t>Ejercicio</t>
  </si>
  <si>
    <t>Resultado del ejercicio</t>
  </si>
  <si>
    <r>
      <t xml:space="preserve">Disponibilidades </t>
    </r>
    <r>
      <rPr>
        <b/>
        <sz val="12"/>
        <rFont val="Tahoma"/>
        <family val="2"/>
      </rPr>
      <t>- Nota 3</t>
    </r>
  </si>
  <si>
    <t>Las Notas y Anexos que se acompañan forman parte integrante de los Estados Contables</t>
  </si>
  <si>
    <t>Según Estados Contables respectivos</t>
  </si>
  <si>
    <r>
      <t xml:space="preserve">Costo de las Mercaderías Vendidas </t>
    </r>
    <r>
      <rPr>
        <b/>
        <sz val="12"/>
        <rFont val="Tahoma"/>
        <family val="2"/>
      </rPr>
      <t>- Anexo F</t>
    </r>
  </si>
  <si>
    <t>Ganancia (Pérdida) Operativa</t>
  </si>
  <si>
    <t>ESTADO DE EVOLUCIÓN DEL PATRIMONIO NETO</t>
  </si>
  <si>
    <t>Las notas que se adjuntan forman parte integrante de los estados contables</t>
  </si>
  <si>
    <t>Fondos al inicio del periodo</t>
  </si>
  <si>
    <t>Fondos ajustados al inicio del periodo</t>
  </si>
  <si>
    <t>VARIACIÓN DE FONDOS</t>
  </si>
  <si>
    <t>CAUSAS DE VARIACIÓN DE LOS FONDOS</t>
  </si>
  <si>
    <t>Ventas Cobradas</t>
  </si>
  <si>
    <t>Menos: Egresos ordinarios pagados</t>
  </si>
  <si>
    <t>Más/Menos: Otros Ingresos (egresos) ordinarios</t>
  </si>
  <si>
    <t>Fondos originados en operaciones ordinarias</t>
  </si>
  <si>
    <t>APLICACIONES</t>
  </si>
  <si>
    <t>ORÍGENES</t>
  </si>
  <si>
    <t>Total orígenes de Fondos</t>
  </si>
  <si>
    <t>Total aplicaciones de Fondos</t>
  </si>
  <si>
    <t>AUMENTO O DISMINUCIÓN DE FONDOS</t>
  </si>
  <si>
    <r>
      <t xml:space="preserve">Bienes de Uso </t>
    </r>
    <r>
      <rPr>
        <b/>
        <sz val="12"/>
        <rFont val="Tahoma"/>
        <family val="2"/>
      </rPr>
      <t>- Nota 2.e) y Anexo A</t>
    </r>
  </si>
  <si>
    <t>Expresado en Guaraníes</t>
  </si>
  <si>
    <t>(Expresado en Guaraníes)</t>
  </si>
  <si>
    <t>BALANCE GENERAL</t>
  </si>
  <si>
    <t>ESTADO DE FLUJOS DE EFECTIVO</t>
  </si>
  <si>
    <r>
      <t xml:space="preserve">Créditos por Ventas </t>
    </r>
    <r>
      <rPr>
        <b/>
        <sz val="12"/>
        <rFont val="Tahoma"/>
        <family val="2"/>
      </rPr>
      <t>- Nota 4</t>
    </r>
  </si>
  <si>
    <r>
      <t xml:space="preserve">Otros Créditos </t>
    </r>
    <r>
      <rPr>
        <b/>
        <sz val="12"/>
        <rFont val="Tahoma"/>
        <family val="2"/>
      </rPr>
      <t>- Nota 5</t>
    </r>
  </si>
  <si>
    <t>Anticipo</t>
  </si>
  <si>
    <t>a Cuenta de</t>
  </si>
  <si>
    <t>Futura Emisión</t>
  </si>
  <si>
    <t>Ampliación Capital</t>
  </si>
  <si>
    <t>Accionistas</t>
  </si>
  <si>
    <t>Acciones a</t>
  </si>
  <si>
    <t>Emitir</t>
  </si>
  <si>
    <t>(Comparativo con el Periodo Anterior)</t>
  </si>
  <si>
    <t>Transferencia a Resultado Acumulado</t>
  </si>
  <si>
    <t>Comparativo con el ejercicio anterior</t>
  </si>
  <si>
    <t xml:space="preserve">Reserva de Revaluo </t>
  </si>
  <si>
    <t>Reserva Legal</t>
  </si>
  <si>
    <t>Resultado del Ejercicio</t>
  </si>
  <si>
    <r>
      <t xml:space="preserve">Cargos Diferidos </t>
    </r>
    <r>
      <rPr>
        <b/>
        <sz val="12"/>
        <rFont val="Tahoma"/>
        <family val="2"/>
      </rPr>
      <t>- Nota 6</t>
    </r>
  </si>
  <si>
    <t>(+) Otros Ingresos</t>
  </si>
  <si>
    <t>ANEXO A</t>
  </si>
  <si>
    <t>(Expresado en guaraníes)</t>
  </si>
  <si>
    <t>BIENES DE USO</t>
  </si>
  <si>
    <t xml:space="preserve"> </t>
  </si>
  <si>
    <t>VALORES DE ORIGEN</t>
  </si>
  <si>
    <t>DEPRECIACIONES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</si>
  <si>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</si>
  <si>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</si>
  <si>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</si>
  <si>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</si>
  <si>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</si>
  <si>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</si>
  <si>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</si>
  <si>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</si>
  <si>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 xml:space="preserve">Depreciacion </t>
  </si>
  <si>
    <t>Neto</t>
  </si>
  <si>
    <t>del periodo</t>
  </si>
  <si>
    <t>periodo</t>
  </si>
  <si>
    <t>inicio del periodo</t>
  </si>
  <si>
    <t>cierre del periodo</t>
  </si>
  <si>
    <t>Resultante</t>
  </si>
  <si>
    <t>SUJETOS A DEPRECIACIÓN</t>
  </si>
  <si>
    <t>Equipos de Comunicación</t>
  </si>
  <si>
    <t>Edificios</t>
  </si>
  <si>
    <t>Instalaciones</t>
  </si>
  <si>
    <t>Equipos y Útiles de Shopping</t>
  </si>
  <si>
    <t>Equipos de Informática</t>
  </si>
  <si>
    <t>Carteles y Letreros</t>
  </si>
  <si>
    <t>Rodados</t>
  </si>
  <si>
    <t>NO SUJETOS A DEPRECIACIÓN</t>
  </si>
  <si>
    <t>Inmueble Principal</t>
  </si>
  <si>
    <t>-</t>
  </si>
  <si>
    <t>Inmueble 2</t>
  </si>
  <si>
    <t>Inmueble 3</t>
  </si>
  <si>
    <t>Inmueble 4</t>
  </si>
  <si>
    <t>Inmueble 5</t>
  </si>
  <si>
    <t>Obras en Curso</t>
  </si>
  <si>
    <t>Totales Ejercicio Actual</t>
  </si>
  <si>
    <t>Totales Ejercicio Anterior</t>
  </si>
  <si>
    <t>Prueba con balance</t>
  </si>
  <si>
    <t>ANEXO B</t>
  </si>
  <si>
    <t>ACTIVOS INTANGIBLES</t>
  </si>
  <si>
    <t>AMORTIZACIONES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</si>
  <si>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</si>
  <si>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</si>
  <si>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</si>
  <si>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</si>
  <si>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</si>
  <si>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</si>
  <si>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</si>
  <si>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</si>
  <si>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</si>
  <si>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</si>
  <si>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</si>
  <si>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Marcas</t>
  </si>
  <si>
    <t>Software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</si>
  <si>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</si>
  <si>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</si>
  <si>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</si>
  <si>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</si>
  <si>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</si>
  <si>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</si>
  <si>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</si>
  <si>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</si>
  <si>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</si>
  <si>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</si>
  <si>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</si>
  <si>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</si>
  <si>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</si>
  <si>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</si>
  <si>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</si>
  <si>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</si>
  <si>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</si>
  <si>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</si>
  <si>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</si>
  <si>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</si>
  <si>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</si>
  <si>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</si>
  <si>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</si>
  <si>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</si>
  <si>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</si>
  <si>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</si>
  <si>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</si>
  <si>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</si>
  <si>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</si>
  <si>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</si>
  <si>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</si>
  <si>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</si>
  <si>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</si>
  <si>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</si>
  <si>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</si>
  <si>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</si>
  <si>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</si>
  <si>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</si>
  <si>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</si>
  <si>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</si>
  <si>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</si>
  <si>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</si>
  <si>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</si>
  <si>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</si>
  <si>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</si>
  <si>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</si>
  <si>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</si>
  <si>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</si>
  <si>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</si>
  <si>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</si>
  <si>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</si>
  <si>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</si>
  <si>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</si>
  <si>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</si>
  <si>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</si>
  <si>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t>del Activo</t>
  </si>
  <si>
    <t xml:space="preserve">Incluidas en </t>
  </si>
  <si>
    <t>el Pasivo</t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</si>
  <si>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</si>
  <si>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</si>
  <si>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</si>
  <si>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</si>
  <si>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</si>
  <si>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</si>
  <si>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</si>
  <si>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</si>
  <si>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</si>
  <si>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</si>
  <si>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</si>
  <si>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</si>
  <si>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</si>
  <si>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</si>
  <si>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</si>
  <si>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</si>
  <si>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</si>
  <si>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</si>
  <si>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</si>
  <si>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</si>
  <si>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</si>
  <si>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</si>
  <si>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</si>
  <si>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</si>
  <si>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</si>
  <si>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Verificación con Balance</t>
  </si>
  <si>
    <t>ANEXO G</t>
  </si>
  <si>
    <t>ACTIVOS Y PASIVOS EN MONEDA EN EXTRANJERA</t>
  </si>
  <si>
    <t>Moneda Extranjera</t>
  </si>
  <si>
    <t>Moneda Local</t>
  </si>
  <si>
    <t xml:space="preserve">Monto </t>
  </si>
  <si>
    <t>Monto</t>
  </si>
  <si>
    <t xml:space="preserve">Cambio </t>
  </si>
  <si>
    <t>US$</t>
  </si>
  <si>
    <t>Vigente</t>
  </si>
  <si>
    <t>Activos Corrientes</t>
  </si>
  <si>
    <r>
      <t xml:space="preserve">Disponibilidades </t>
    </r>
    <r>
      <rPr>
        <b/>
        <sz val="10"/>
        <rFont val="Times New Roman"/>
        <family val="1"/>
      </rPr>
      <t>- Nota 3</t>
    </r>
  </si>
  <si>
    <t>US$ Americano</t>
  </si>
  <si>
    <r>
      <t xml:space="preserve">Clientes </t>
    </r>
    <r>
      <rPr>
        <b/>
        <sz val="10"/>
        <rFont val="Times New Roman"/>
        <family val="1"/>
      </rPr>
      <t>- Nota 4</t>
    </r>
  </si>
  <si>
    <r>
      <t xml:space="preserve">Otros Creditos </t>
    </r>
    <r>
      <rPr>
        <b/>
        <sz val="10"/>
        <rFont val="Times New Roman"/>
        <family val="1"/>
      </rPr>
      <t>- Nota 5</t>
    </r>
  </si>
  <si>
    <r>
      <t xml:space="preserve">Cargos Diferidos </t>
    </r>
    <r>
      <rPr>
        <b/>
        <sz val="10"/>
        <rFont val="Times New Roman"/>
        <family val="1"/>
      </rPr>
      <t>- Nota 6</t>
    </r>
  </si>
  <si>
    <t>Sub Totales</t>
  </si>
  <si>
    <t>Activos No Corrientes</t>
  </si>
  <si>
    <t>Totales</t>
  </si>
  <si>
    <t>Pasivos Corrientes</t>
  </si>
  <si>
    <t>Pasivos No Corrientes</t>
  </si>
  <si>
    <t>ANEXO H</t>
  </si>
  <si>
    <t>INFORMACIÓN REQUERIDA SOBRE COSTOS Y GASTOS</t>
  </si>
  <si>
    <t>Gastos Fondo de Promoción</t>
  </si>
  <si>
    <t>Gastos de Administración</t>
  </si>
  <si>
    <t>Gastos Comunes</t>
  </si>
  <si>
    <t>Total Ejercicio Actual</t>
  </si>
  <si>
    <t>Total Ejercicio Anterior</t>
  </si>
  <si>
    <t>Comisiones y Sueldos y Jornales</t>
  </si>
  <si>
    <t>Contribuciones Sociales</t>
  </si>
  <si>
    <t>Honorarios Profesionales</t>
  </si>
  <si>
    <t>Remuneración Personal Superior</t>
  </si>
  <si>
    <t>Servicios</t>
  </si>
  <si>
    <t>Materiales y Mantenimiento</t>
  </si>
  <si>
    <t>Teléfono Celular</t>
  </si>
  <si>
    <t>Adquisiciones Herramientas</t>
  </si>
  <si>
    <t xml:space="preserve">Publicidd y Propaganda </t>
  </si>
  <si>
    <t>Gastos por Eventos</t>
  </si>
  <si>
    <t>Papelería, Útiles e Impresos</t>
  </si>
  <si>
    <t>Luz, Agua y Teléfono</t>
  </si>
  <si>
    <t>Gastos de Escribanía</t>
  </si>
  <si>
    <t>Otros Gastos Administrativos</t>
  </si>
  <si>
    <t>Depreciaciones de Bienes de Uso</t>
  </si>
  <si>
    <t>Insumos para Limpiezas</t>
  </si>
  <si>
    <t>Recargos y Multas</t>
  </si>
  <si>
    <t>Impuestos, Tasas y Contribuciones</t>
  </si>
  <si>
    <t>Diferencia de Cambio</t>
  </si>
  <si>
    <t>Gastos Bancarios</t>
  </si>
  <si>
    <t>Gastos Generales</t>
  </si>
  <si>
    <t>Total del Periodo Anterior</t>
  </si>
  <si>
    <t>ANEXO I</t>
  </si>
  <si>
    <t>DATOS ESTADISTICOS</t>
  </si>
  <si>
    <t>INDICADORES OPERATIVOS</t>
  </si>
  <si>
    <t>EJECICIO ACTUAL</t>
  </si>
  <si>
    <t>EJERCICIO ANTERIOR</t>
  </si>
  <si>
    <t>ACUMULADO AL FIN DEL PERIODO</t>
  </si>
  <si>
    <t>Volumen de Produccion (Unidades Fisicas)</t>
  </si>
  <si>
    <t>Volumen de Ventas - Guaranies</t>
  </si>
  <si>
    <t>Cantidad de Empleados y Obreros</t>
  </si>
  <si>
    <t>Sucursales</t>
  </si>
  <si>
    <t>que resulte apropiado para indicar el nivel de actividad.</t>
  </si>
  <si>
    <t>OBS: UTEquis: Unidad Tecnica Equivalente</t>
  </si>
  <si>
    <r>
      <rPr>
        <b/>
        <sz val="12"/>
        <rFont val="Times New Roman"/>
        <family val="1"/>
      </rPr>
      <t>Nota:</t>
    </r>
    <r>
      <rPr>
        <sz val="12"/>
        <rFont val="Times New Roman"/>
        <family val="1"/>
      </rPr>
      <t xml:space="preserve"> El Volumen de Operaciones podra consignarse en unidades fisicas, en unidades equivalentes o en algun indice</t>
    </r>
  </si>
  <si>
    <t>ANEXO J</t>
  </si>
  <si>
    <t>ÍNDICES ECONÓMICOS - FINANCIEROS</t>
  </si>
  <si>
    <t>INDICES</t>
  </si>
  <si>
    <t>Liquidez (1)</t>
  </si>
  <si>
    <t>Endeudamiento (2)</t>
  </si>
  <si>
    <t>Rentabilidad (3) (Presentar solo a fin del Ejercicio)</t>
  </si>
  <si>
    <t>Pasivo Corriente</t>
  </si>
  <si>
    <t xml:space="preserve">Resultado Antes del </t>
  </si>
  <si>
    <t>Impuesto a la Renta</t>
  </si>
  <si>
    <t>Patrimonio Neto Excluido</t>
  </si>
  <si>
    <t>el Resultado del Periodo</t>
  </si>
  <si>
    <t>3-</t>
  </si>
  <si>
    <t>2- Total del Pasivo</t>
  </si>
  <si>
    <t>1 - Activo Corriente</t>
  </si>
  <si>
    <t>Disponibilidades</t>
  </si>
  <si>
    <t>Nota 3</t>
  </si>
  <si>
    <t>Cuenta</t>
  </si>
  <si>
    <t>Recaudaciones a Depositar Gs.</t>
  </si>
  <si>
    <t>Recaudaciones a Depositar USD.</t>
  </si>
  <si>
    <t>Cheques Diferidos Gs.</t>
  </si>
  <si>
    <t>Cheques Diferidos USD.</t>
  </si>
  <si>
    <t>Fondo Fijo Tesoreria</t>
  </si>
  <si>
    <t>Fondo Fijo Operaciones</t>
  </si>
  <si>
    <t>Banco Regional Cta. Cte. Gs.</t>
  </si>
  <si>
    <t>Vision Banco Cta. Cte. Gs.</t>
  </si>
  <si>
    <t>Vision Banco Cta. Cte. USD.</t>
  </si>
  <si>
    <t>Banco Itau Cta. Cte. USD.</t>
  </si>
  <si>
    <t>TOTAL DISPONIBILIDADES</t>
  </si>
  <si>
    <t>Creditos por Ventas</t>
  </si>
  <si>
    <t>Nota 4</t>
  </si>
  <si>
    <t>Deudores por Alquiler Minimo USD.</t>
  </si>
  <si>
    <t>Deudores por Alquiler Minimo Gs.</t>
  </si>
  <si>
    <t>Deudores por Fondo de Promocion USD.</t>
  </si>
  <si>
    <t>Deudores por Fondo de Promocion Gs.</t>
  </si>
  <si>
    <t>Deudores por Expensas Comunes Gs.</t>
  </si>
  <si>
    <t>Deudores por Alquiler Porcentual USD.</t>
  </si>
  <si>
    <t>Deudores por Alquiler Porcentual Gs.</t>
  </si>
  <si>
    <t>Deudores por Auspicios Gs.</t>
  </si>
  <si>
    <t>Deudores por Alquiler de Espacios USD.</t>
  </si>
  <si>
    <t>Deudores por Alquiler de Espacios Gs.</t>
  </si>
  <si>
    <t>TOTAL CREDITOS POR VENTAS</t>
  </si>
  <si>
    <t>Otros Creditos</t>
  </si>
  <si>
    <t>Nota 5</t>
  </si>
  <si>
    <t>Anticipo a Capitalis S.A.E.C.A.</t>
  </si>
  <si>
    <t>Anticipo Gonzalez Acosta &amp; Wood</t>
  </si>
  <si>
    <t>Anticipo a Proveedores</t>
  </si>
  <si>
    <t>Cuentas a Cobrar (Ande)</t>
  </si>
  <si>
    <t>Cuentas a Cobrar (Crucijuegos)</t>
  </si>
  <si>
    <t>Cuentas a Cobrar (Empleados)</t>
  </si>
  <si>
    <t>Aportes Obra Shopping</t>
  </si>
  <si>
    <t>Anticipo de Impuesto a la Renta</t>
  </si>
  <si>
    <t>TOTAL OTROS CREDITOS</t>
  </si>
  <si>
    <t>Cargos Diferidos</t>
  </si>
  <si>
    <t>Nota 6</t>
  </si>
  <si>
    <t>Contratos con Medios a Vencer</t>
  </si>
  <si>
    <t>Seguros a Devengar</t>
  </si>
  <si>
    <t>Premios SLS Club</t>
  </si>
  <si>
    <t>Publicidad Via Publica a Devengar</t>
  </si>
  <si>
    <t>Insumos de Limpieza</t>
  </si>
  <si>
    <t>Alpax S.R.L. a Devengar</t>
  </si>
  <si>
    <t>Insumos de Mantenimiento</t>
  </si>
  <si>
    <t>Renovaciones de Licencias SGP</t>
  </si>
  <si>
    <t>TOTAL CARGOS DIFERIDOS</t>
  </si>
  <si>
    <t>Honorarios Juridicos</t>
  </si>
  <si>
    <t>Gastos Ande y Copaco</t>
  </si>
  <si>
    <t>Impuestos Contruccion</t>
  </si>
  <si>
    <t>Gastos de Tasacion</t>
  </si>
  <si>
    <t>Impuesto Inmobiliario</t>
  </si>
  <si>
    <t>Honorarios de Escribania</t>
  </si>
  <si>
    <t>Estructura Metálica (Viaducto)</t>
  </si>
  <si>
    <t>TOTAL GASTOS PRE OPERATIVOS</t>
  </si>
  <si>
    <t>Cuentas a Pagar</t>
  </si>
  <si>
    <t>Nota 8</t>
  </si>
  <si>
    <t>Proveedores Locales Gs.</t>
  </si>
  <si>
    <t>Proveedores Locales USD.</t>
  </si>
  <si>
    <t>Energia Electrica a Pagar</t>
  </si>
  <si>
    <t>Servicio de Agua a Pagar</t>
  </si>
  <si>
    <t>TOTAL CUENTAS A PAGAR</t>
  </si>
  <si>
    <t>Ingresos Diferidos</t>
  </si>
  <si>
    <t>Nota 9</t>
  </si>
  <si>
    <t>TOTAL INGRESOS DIFERIDOS</t>
  </si>
  <si>
    <t>Deudas Sociales</t>
  </si>
  <si>
    <t>Nota 10</t>
  </si>
  <si>
    <t>TOTAL DEUDAS SOCIALES</t>
  </si>
  <si>
    <t>Deudas Fiscales</t>
  </si>
  <si>
    <t>Nota 11</t>
  </si>
  <si>
    <t>TOTAL DEUDAS FISCALES</t>
  </si>
  <si>
    <t>Otros Pasivos no Corrientes</t>
  </si>
  <si>
    <t>Nota 12</t>
  </si>
  <si>
    <t>TOTAL OTROS PASIVOS NO CORRIENTES</t>
  </si>
  <si>
    <t>Vinculacion</t>
  </si>
  <si>
    <t>Nota 13</t>
  </si>
  <si>
    <t>Cantidad de Acciones</t>
  </si>
  <si>
    <t>Porcentaje de Participación</t>
  </si>
  <si>
    <t>Luis Nessim Kemper Perera</t>
  </si>
  <si>
    <t>María Yeruti Abed de Kemper</t>
  </si>
  <si>
    <t>Andrés Nessim Kemper Abed</t>
  </si>
  <si>
    <t>Daniel Kurt Kemper Abed</t>
  </si>
  <si>
    <t>Rolf Dieter Kemper Spangenthal</t>
  </si>
  <si>
    <t>Eduardo Kurt Kemper Perera</t>
  </si>
  <si>
    <t>Activos Intangibles</t>
  </si>
  <si>
    <t>Papel Toalla a Devengar</t>
  </si>
  <si>
    <t>Telefono a Pagar</t>
  </si>
  <si>
    <t>Otros Egresos</t>
  </si>
  <si>
    <t>Impuestos</t>
  </si>
  <si>
    <t>Reservas</t>
  </si>
  <si>
    <t>Autores Paraguayos Asociados (A.P.A.)</t>
  </si>
  <si>
    <t>Premios</t>
  </si>
  <si>
    <r>
      <t xml:space="preserve">Aumento o disminución de Fondos - </t>
    </r>
    <r>
      <rPr>
        <b/>
        <sz val="12"/>
        <rFont val="Tahoma"/>
        <family val="2"/>
      </rPr>
      <t>Nota 3</t>
    </r>
  </si>
  <si>
    <t>Fondos al cierre del ejercicio</t>
  </si>
  <si>
    <r>
      <t xml:space="preserve">Aumento de Otros Creditos - </t>
    </r>
    <r>
      <rPr>
        <b/>
        <sz val="12"/>
        <rFont val="Tahoma"/>
        <family val="2"/>
      </rPr>
      <t>Nota 5</t>
    </r>
  </si>
  <si>
    <r>
      <t xml:space="preserve">Aumento de Cargos Diferidos - </t>
    </r>
    <r>
      <rPr>
        <b/>
        <sz val="12"/>
        <rFont val="Tahoma"/>
        <family val="2"/>
      </rPr>
      <t>Nota 6</t>
    </r>
  </si>
  <si>
    <t>Uniformes</t>
  </si>
  <si>
    <t>Stock</t>
  </si>
  <si>
    <t>Deudores por Venta de Llaves USD.</t>
  </si>
  <si>
    <t>Deudores por Intereses Gs.</t>
  </si>
  <si>
    <t>Deudores por Multas USD.</t>
  </si>
  <si>
    <t>Intereses a Devengar Bonos USD.</t>
  </si>
  <si>
    <t>Alquileres a Devengar USD.</t>
  </si>
  <si>
    <t>Capitalis S.A.E.C.A. a Devengar USD.</t>
  </si>
  <si>
    <r>
      <t xml:space="preserve">Activos Intangibles - </t>
    </r>
    <r>
      <rPr>
        <b/>
        <sz val="10"/>
        <rFont val="Times New Roman"/>
        <family val="1"/>
      </rPr>
      <t>Nota 7</t>
    </r>
  </si>
  <si>
    <t>Energia Electrica a Pagar Gs.</t>
  </si>
  <si>
    <t>Telefonos a Pagar Gs.</t>
  </si>
  <si>
    <t>Seguros a Pagar Gs.</t>
  </si>
  <si>
    <t>Anticipo Clientes Gs.</t>
  </si>
  <si>
    <t>Acreedores Varios Gs.</t>
  </si>
  <si>
    <t>Bonos a Pagar USD.</t>
  </si>
  <si>
    <t>Intereses de Bonos a Pagar USD.</t>
  </si>
  <si>
    <t>Llaves a Devengar USD.</t>
  </si>
  <si>
    <t>Arrendamiento Minimo a Devengar USD.</t>
  </si>
  <si>
    <t>Fondo de Promocion a Devengar USD.</t>
  </si>
  <si>
    <t>Ingresos Publicitarios Gs.</t>
  </si>
  <si>
    <t>Ingresos Billete Regalo Gs.</t>
  </si>
  <si>
    <t>IPS a Pagar Gs.</t>
  </si>
  <si>
    <t>Sueldos y Jornales a Pagar Gs.</t>
  </si>
  <si>
    <t>Aguinaldo a Pagar Gs.</t>
  </si>
  <si>
    <r>
      <t>Gastos Pre-Operativos</t>
    </r>
    <r>
      <rPr>
        <b/>
        <sz val="12"/>
        <rFont val="Tahoma"/>
        <family val="2"/>
      </rPr>
      <t xml:space="preserve"> - Nota 7a</t>
    </r>
  </si>
  <si>
    <t>Nota 7a</t>
  </si>
  <si>
    <t>Nota 7b</t>
  </si>
  <si>
    <t>TOTAL ACTIVOS INTANGIBLES</t>
  </si>
  <si>
    <r>
      <t xml:space="preserve">Disminucion de Créditos por Ventas - </t>
    </r>
    <r>
      <rPr>
        <b/>
        <sz val="12"/>
        <rFont val="Tahoma"/>
        <family val="2"/>
      </rPr>
      <t>Nota 4</t>
    </r>
  </si>
  <si>
    <t>Variacion resultados Acumulados entre periodos</t>
  </si>
  <si>
    <t>Deudores por Venta de Billetes</t>
  </si>
  <si>
    <t>Deudores por Multas Gs.</t>
  </si>
  <si>
    <t>Prestamos al Personal</t>
  </si>
  <si>
    <t>Cuentas a Cobrar</t>
  </si>
  <si>
    <t>Reserva Legal, Revaluo, Facultativa</t>
  </si>
  <si>
    <t>Total del Periodo Actual</t>
  </si>
  <si>
    <t>Impuesto a la Renta a Pagar Gs.</t>
  </si>
  <si>
    <r>
      <t>Gastos de Comercialización</t>
    </r>
    <r>
      <rPr>
        <b/>
        <sz val="12"/>
        <rFont val="Tahoma"/>
        <family val="2"/>
      </rPr>
      <t xml:space="preserve"> - Anexo H</t>
    </r>
  </si>
  <si>
    <r>
      <t>Gastos de Administración</t>
    </r>
    <r>
      <rPr>
        <b/>
        <sz val="12"/>
        <rFont val="Tahoma"/>
        <family val="2"/>
      </rPr>
      <t xml:space="preserve"> - Anexo H</t>
    </r>
  </si>
  <si>
    <r>
      <t>Gastos Comunes</t>
    </r>
    <r>
      <rPr>
        <b/>
        <sz val="12"/>
        <rFont val="Tahoma"/>
        <family val="2"/>
      </rPr>
      <t xml:space="preserve"> - Anexo H</t>
    </r>
  </si>
  <si>
    <r>
      <t>Egresos Fondos de Promoción</t>
    </r>
    <r>
      <rPr>
        <b/>
        <sz val="12"/>
        <rFont val="Tahoma"/>
        <family val="2"/>
      </rPr>
      <t xml:space="preserve"> - Anexo H</t>
    </r>
  </si>
  <si>
    <r>
      <t>(-) Otros Egresos</t>
    </r>
    <r>
      <rPr>
        <b/>
        <sz val="12"/>
        <rFont val="Tahoma"/>
        <family val="2"/>
      </rPr>
      <t xml:space="preserve"> - Anexo H</t>
    </r>
  </si>
  <si>
    <r>
      <t>Impuesto a la Renta</t>
    </r>
    <r>
      <rPr>
        <b/>
        <sz val="12"/>
        <rFont val="Tahoma"/>
        <family val="2"/>
      </rPr>
      <t xml:space="preserve"> - Anexo H</t>
    </r>
  </si>
  <si>
    <r>
      <t>Reserva Legal</t>
    </r>
    <r>
      <rPr>
        <b/>
        <sz val="12"/>
        <rFont val="Tahoma"/>
        <family val="2"/>
      </rPr>
      <t xml:space="preserve"> - Anexo H</t>
    </r>
  </si>
  <si>
    <t>Deudores por Expensas Comunes USD.</t>
  </si>
  <si>
    <t>Red UTS Paraguay</t>
  </si>
  <si>
    <t>Otros Activos</t>
  </si>
  <si>
    <t>Anticipo Impuesto a la Renta</t>
  </si>
  <si>
    <t>Pagarés USD.</t>
  </si>
  <si>
    <t>Pagarés Gs.</t>
  </si>
  <si>
    <t>Anticipo Procesos Judiciales</t>
  </si>
  <si>
    <t>Credito Técnico</t>
  </si>
  <si>
    <t>Crédito Financiero</t>
  </si>
  <si>
    <t>Distribucion de utilidades</t>
  </si>
  <si>
    <t>Cheques Rechazados Gs.</t>
  </si>
  <si>
    <t>Cheques Rechazados USD.</t>
  </si>
  <si>
    <t>Ingresos Alquiler de Espacios Gs.</t>
  </si>
  <si>
    <t>Inmueble Principal (65,48%)</t>
  </si>
  <si>
    <t>Inmueble 2 (0,61%)</t>
  </si>
  <si>
    <t>Inmueble 3 (6,14%)</t>
  </si>
  <si>
    <t>Inmueble 4 (0,68%)</t>
  </si>
  <si>
    <t>Inmueble 5 (27,08%)</t>
  </si>
  <si>
    <t>AL 31 DE DICIEMBRE DE 2016</t>
  </si>
  <si>
    <t>Fondo Fijo Mesa de Informes</t>
  </si>
  <si>
    <t>Fondo Fijo Extra Administracion</t>
  </si>
  <si>
    <t>Banco Atlas Cta. Cte. Gs.</t>
  </si>
  <si>
    <t>Capacitación</t>
  </si>
  <si>
    <t>Anticipo Clientes UDS.</t>
  </si>
  <si>
    <t>Pasaporte a la Diversion</t>
  </si>
  <si>
    <t>Fondo Especial para Capitalizacion</t>
  </si>
  <si>
    <t>Fondo Epecial de Capitalizacion</t>
  </si>
  <si>
    <r>
      <t>Adquisiciones de bienes de uso -</t>
    </r>
    <r>
      <rPr>
        <b/>
        <sz val="12"/>
        <rFont val="Tahoma"/>
        <family val="2"/>
      </rPr>
      <t>Anexo A y B</t>
    </r>
  </si>
  <si>
    <t>Deudores por Alquiler Minimo UDS. LP</t>
  </si>
  <si>
    <t>Deudores por Alquiler Minimo GS. LP</t>
  </si>
  <si>
    <t>Deudores por Fondo de Promocion UDS. LP</t>
  </si>
  <si>
    <t>Deudores por Fondo de Promocion Gs. LP</t>
  </si>
  <si>
    <t>Deudores por Expensas Comunes GS. LP</t>
  </si>
  <si>
    <t>Pagare UDS. LP</t>
  </si>
  <si>
    <t>Pagare GS. LP</t>
  </si>
  <si>
    <t>Credito en Gestion de Cobro GS. LP</t>
  </si>
  <si>
    <t>Credito en Gestion de Cobro UDS. LP</t>
  </si>
  <si>
    <t>(-)Prevision para Créditos de Dudoso Cobro Gs.</t>
  </si>
  <si>
    <t>(-)Prevision para Créditos de Dudoso Cobro USD.</t>
  </si>
  <si>
    <t>Composicion del Cartera de Créditos</t>
  </si>
  <si>
    <t>ANEXO 1 Res. CG Nº 23/16</t>
  </si>
  <si>
    <t>Situacion</t>
  </si>
  <si>
    <t>A- Cartera no Vencida</t>
  </si>
  <si>
    <t>Previsiones</t>
  </si>
  <si>
    <t>B- Cartera Vencida</t>
  </si>
  <si>
    <t>%</t>
  </si>
  <si>
    <t>B 1-Normal</t>
  </si>
  <si>
    <t>B 2-En Gestión de Cobro</t>
  </si>
  <si>
    <t>B 3-En Gestion de Cobro Judicial</t>
  </si>
  <si>
    <t>TOTAL  DE LA CARTERA</t>
  </si>
  <si>
    <t>Observacion</t>
  </si>
  <si>
    <t>Criterios de Clasificación utlizados</t>
  </si>
  <si>
    <t>Normal</t>
  </si>
  <si>
    <t>En Gestión de Cobro</t>
  </si>
  <si>
    <t>En Gestión de Cobro Judicial</t>
  </si>
  <si>
    <t>de….a….dias de atraso</t>
  </si>
  <si>
    <t>Obser: La empresa no tiene establecido, el criterio sobre prazo de vencimiento</t>
  </si>
  <si>
    <t>de 30 a 90 dias de atraso</t>
  </si>
  <si>
    <t>de 91 a 180 dias de atraso</t>
  </si>
  <si>
    <t>de 181 a mas dias de atraso</t>
  </si>
  <si>
    <t>Total Prevision</t>
  </si>
  <si>
    <t>Total Cartera de Crédito</t>
  </si>
  <si>
    <t>Obser: Previsiones</t>
  </si>
  <si>
    <t>Creditos en Gestion de Cobros Gs.-Judiciales</t>
  </si>
  <si>
    <t>Creditos en Gestion de Cobros USD.-Judiciales</t>
  </si>
  <si>
    <t>2017 Gs.</t>
  </si>
  <si>
    <t>Fondo Fijo Operaciones Extra</t>
  </si>
  <si>
    <t>Banco Itau Cta. Cte. Gs.</t>
  </si>
  <si>
    <t>Banco Continental Cta. Cte. USD.</t>
  </si>
  <si>
    <t>IRACIS Crédito</t>
  </si>
  <si>
    <t>Publicidad Prensa Escrita a Devengar</t>
  </si>
  <si>
    <t xml:space="preserve">Obras HUSL a Devengar </t>
  </si>
  <si>
    <t xml:space="preserve">Obras HUSL A Devengar </t>
  </si>
  <si>
    <t>Deudores por Venta Varias UDS</t>
  </si>
  <si>
    <t>Deudores por Venta Varias Gs.</t>
  </si>
  <si>
    <t>Edificio HUSL</t>
  </si>
  <si>
    <t>Instalaciones HUSL</t>
  </si>
  <si>
    <t xml:space="preserve">Otros Activos HUSL </t>
  </si>
  <si>
    <t>Muebles y Utiles HUSL</t>
  </si>
  <si>
    <t>Mejoras en propiedad propias realizadas por terceros HUSL</t>
  </si>
  <si>
    <t>HUSL</t>
  </si>
  <si>
    <r>
      <t>Gastos HUSL</t>
    </r>
    <r>
      <rPr>
        <b/>
        <sz val="12"/>
        <rFont val="Tahoma"/>
        <family val="2"/>
      </rPr>
      <t xml:space="preserve"> - Anexo H</t>
    </r>
  </si>
  <si>
    <r>
      <t>Activos Intangibles</t>
    </r>
    <r>
      <rPr>
        <b/>
        <sz val="12"/>
        <rFont val="Tahoma"/>
        <family val="2"/>
      </rPr>
      <t xml:space="preserve"> - Nota 7 y Anexo B</t>
    </r>
  </si>
  <si>
    <t xml:space="preserve">Aporte efectivo de accionistas </t>
  </si>
  <si>
    <t>2018 Gs.</t>
  </si>
  <si>
    <t>Gastos Comunes a Devengar UDS.</t>
  </si>
  <si>
    <t>Anticipo al Personal-Vacaciones</t>
  </si>
  <si>
    <t>Dividendos A Pagar</t>
  </si>
  <si>
    <t>Garantia de Alquiler UDS</t>
  </si>
  <si>
    <t>Garantia de Alquiler Gs.</t>
  </si>
  <si>
    <t>Arrendamiento Minimo a Devengar Gs.</t>
  </si>
  <si>
    <t>Fondo de Promocion a Devengar Gs.</t>
  </si>
  <si>
    <t>Inmuebles 6 (100%)</t>
  </si>
  <si>
    <t xml:space="preserve">Retencion Renta </t>
  </si>
  <si>
    <t>Carteleria a Devengar Gs.</t>
  </si>
  <si>
    <t>Banco Atlas Cta. Cte. USD.</t>
  </si>
  <si>
    <t>Llaves a Devengar Gs.</t>
  </si>
  <si>
    <t>Materiales de Publicidad</t>
  </si>
  <si>
    <t>2019 Gs.</t>
  </si>
  <si>
    <t>Credito en Gestion de Cobro Gs.-Judiciales</t>
  </si>
  <si>
    <t>Credito en Gestion de Cobro USD.-Judiciales</t>
  </si>
  <si>
    <t>Nota 14</t>
  </si>
  <si>
    <r>
      <t xml:space="preserve">Credito Dudoso Cobro - </t>
    </r>
    <r>
      <rPr>
        <b/>
        <sz val="12"/>
        <rFont val="Tahoma"/>
        <family val="2"/>
        <charset val="238"/>
      </rPr>
      <t>Nota 8</t>
    </r>
  </si>
  <si>
    <r>
      <t xml:space="preserve">Cuentas a Pagar </t>
    </r>
    <r>
      <rPr>
        <b/>
        <sz val="12"/>
        <rFont val="Tahoma"/>
        <family val="2"/>
      </rPr>
      <t>- Nota 9</t>
    </r>
  </si>
  <si>
    <r>
      <t xml:space="preserve">Ingresos Diferidos </t>
    </r>
    <r>
      <rPr>
        <b/>
        <sz val="12"/>
        <rFont val="Tahoma"/>
        <family val="2"/>
      </rPr>
      <t>- Nota 10</t>
    </r>
  </si>
  <si>
    <r>
      <t>Deudas Sociales</t>
    </r>
    <r>
      <rPr>
        <b/>
        <sz val="12"/>
        <rFont val="Tahoma"/>
        <family val="2"/>
      </rPr>
      <t xml:space="preserve"> - Nota 11</t>
    </r>
  </si>
  <si>
    <r>
      <t xml:space="preserve">Deudas Fiscales </t>
    </r>
    <r>
      <rPr>
        <b/>
        <sz val="12"/>
        <rFont val="Tahoma"/>
        <family val="2"/>
      </rPr>
      <t>- Nota 12</t>
    </r>
  </si>
  <si>
    <r>
      <t xml:space="preserve">Otros Pasivos no Corrientes - </t>
    </r>
    <r>
      <rPr>
        <b/>
        <sz val="12"/>
        <rFont val="Tahoma"/>
        <family val="2"/>
      </rPr>
      <t>Nota 13</t>
    </r>
  </si>
  <si>
    <r>
      <t xml:space="preserve">Aumentos de Deudas Comerciales - </t>
    </r>
    <r>
      <rPr>
        <b/>
        <sz val="12"/>
        <rFont val="Tahoma"/>
        <family val="2"/>
      </rPr>
      <t>Nota 9</t>
    </r>
  </si>
  <si>
    <r>
      <t xml:space="preserve">Aumento de Deudas Sociales - </t>
    </r>
    <r>
      <rPr>
        <b/>
        <sz val="12"/>
        <rFont val="Tahoma"/>
        <family val="2"/>
      </rPr>
      <t>Nota 11</t>
    </r>
  </si>
  <si>
    <r>
      <t xml:space="preserve">Aumento de Deudas Fiscales - </t>
    </r>
    <r>
      <rPr>
        <b/>
        <sz val="12"/>
        <rFont val="Tahoma"/>
        <family val="2"/>
      </rPr>
      <t>Nota 12</t>
    </r>
  </si>
  <si>
    <t>Disminución de Otros Pasivos Corrientes</t>
  </si>
  <si>
    <r>
      <t xml:space="preserve">Disminución de Otros Pasivos Corrientes - </t>
    </r>
    <r>
      <rPr>
        <b/>
        <sz val="12"/>
        <rFont val="Tahoma"/>
        <family val="2"/>
      </rPr>
      <t>Nota 10</t>
    </r>
  </si>
  <si>
    <r>
      <t xml:space="preserve">Disminucion de Pasivos no Corrientes - </t>
    </r>
    <r>
      <rPr>
        <b/>
        <sz val="12"/>
        <rFont val="Tahoma"/>
        <family val="2"/>
      </rPr>
      <t>Nota 13</t>
    </r>
  </si>
  <si>
    <t>TOTAL CREDITO DE DUDOSO COBRO</t>
  </si>
  <si>
    <t>Obs: Considerar Nota 4 y Nota 8</t>
  </si>
  <si>
    <r>
      <t xml:space="preserve">Credito Dudoso Cobro - </t>
    </r>
    <r>
      <rPr>
        <b/>
        <sz val="10"/>
        <rFont val="Times New Roman"/>
        <family val="1"/>
      </rPr>
      <t>Nota 8</t>
    </r>
  </si>
  <si>
    <r>
      <t xml:space="preserve">Cuentas a Pagar </t>
    </r>
    <r>
      <rPr>
        <b/>
        <sz val="10"/>
        <rFont val="Times New Roman"/>
        <family val="1"/>
      </rPr>
      <t>- Nota 9</t>
    </r>
  </si>
  <si>
    <r>
      <t xml:space="preserve">Ingresos Diferidos </t>
    </r>
    <r>
      <rPr>
        <b/>
        <sz val="10"/>
        <rFont val="Times New Roman"/>
        <family val="1"/>
      </rPr>
      <t>- Nota 10</t>
    </r>
  </si>
  <si>
    <r>
      <t>Deudas Sociales -</t>
    </r>
    <r>
      <rPr>
        <b/>
        <sz val="10"/>
        <rFont val="Times New Roman"/>
        <family val="1"/>
      </rPr>
      <t xml:space="preserve"> Nota 11</t>
    </r>
  </si>
  <si>
    <r>
      <t xml:space="preserve">Deudas Fiscales - </t>
    </r>
    <r>
      <rPr>
        <b/>
        <sz val="10"/>
        <rFont val="Times New Roman"/>
        <family val="1"/>
      </rPr>
      <t>Nota 12</t>
    </r>
  </si>
  <si>
    <r>
      <t xml:space="preserve">Otros Pasivos no Corrientes </t>
    </r>
    <r>
      <rPr>
        <b/>
        <sz val="10"/>
        <rFont val="Times New Roman"/>
        <family val="1"/>
      </rPr>
      <t>- Nota 13</t>
    </r>
  </si>
  <si>
    <t>Tarjeta Salemma Card</t>
  </si>
  <si>
    <t>Saldo al 31 de Diciembre de 2018</t>
  </si>
  <si>
    <t>AL 31 DE DICIEMBRE DE 2019 Y 2018</t>
  </si>
  <si>
    <t>31/12/2019</t>
  </si>
  <si>
    <t>31/12/2018</t>
  </si>
  <si>
    <t>CHEQUES RECHAZADOS Gs.</t>
  </si>
  <si>
    <t>CHEQUES RECHAZADOS USD</t>
  </si>
  <si>
    <t>AL 31 DE DICIEMBRE DE 2019</t>
  </si>
  <si>
    <t>AL 31 DE DICIEMBRE 2019</t>
  </si>
  <si>
    <t>1º DE ENERO y EL 31 DE DICIEMBRE DE 2019 Y 2018</t>
  </si>
  <si>
    <t>Saldo al 31 de Diciembre de 2019</t>
  </si>
  <si>
    <t>Monto(En G.)</t>
  </si>
  <si>
    <t>EN G.</t>
  </si>
  <si>
    <t>% PREV. S/ CARTERA</t>
  </si>
  <si>
    <t>A- Total de Cartera no Vencida</t>
  </si>
  <si>
    <t>En Gestion de Cobro</t>
  </si>
  <si>
    <t>En Gestion de Cobro Judicial</t>
  </si>
  <si>
    <t>B- Total de Cartera Vencida</t>
  </si>
  <si>
    <t>(-) TOTAL  DE PREVISIONES AL  31/12/2019</t>
  </si>
  <si>
    <t>TOTAL  NETO CARTERA DE CREDITOS AL 31/12/2019</t>
  </si>
  <si>
    <t>TOTAL  DE LA CARTERA DE CREDITOS AL 31/12/2019 (A+B)</t>
  </si>
  <si>
    <t>Composicion de la Cartera de Créditos al 31/12/2019</t>
  </si>
  <si>
    <t xml:space="preserve">ANEXO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</si>
</sst>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\ _€_-;\-* #,##0.00\ _€_-;_-* &quot;-&quot;??\ _€_-;_-@_-"/>
    <numFmt numFmtId="165" formatCode="_(* #,##0.00_);_(* \(#,##0.00\);_(* &quot;-&quot;??_);_(@_)"/>
    <numFmt numFmtId="166" formatCode="_ * #,##0.00_-\ _G_s_._ ;_ * #,##0.00\-\ _G_s_._ ;_ * &quot;-&quot;??_-\ _G_s_._ ;_ @_ "/>
    <numFmt numFmtId="167" formatCode="General_)"/>
    <numFmt numFmtId="168" formatCode="#,##0\ ;\(#,##0\)"/>
    <numFmt numFmtId="169" formatCode="#,##0.00\ ;\(#,##0.00\)"/>
    <numFmt numFmtId="170" formatCode="_ * #,##0_-\ _G_s_._ ;_ * #,##0\-\ _G_s_._ ;_ * &quot;-&quot;??_-\ _G_s_._ ;_ @_ "/>
    <numFmt numFmtId="171" formatCode="_(* #,##0_);_(* \(#,##0\);_(* &quot;-&quot;??_);_(@_)"/>
    <numFmt numFmtId="172" formatCode="#,##0;[Red]#,##0"/>
    <numFmt numFmtId="173" formatCode="_-* #,##0.00_-;\-* #,##0.00_-;_-* &quot;-&quot;??_-;_-@_-"/>
    <numFmt numFmtId="174" formatCode="_-* #,##0_-;\-* #,##0_-;_-* &quot;-&quot;??_-;_-@_-"/>
    <numFmt numFmtId="175" formatCode="_-* #,##0\ _€_-;\-* #,##0\ _€_-;_-* &quot;-&quot;??\ _€_-;_-@_-"/>
  </numFmts>
  <fonts count="65">
    <font>
      <sz val="12"/>
      <name val="Courier"/>
    </font>
    <font>
      <sz val="10"/>
      <name val="Arial"/>
      <family val="2"/>
    </font>
    <font>
      <b/>
      <sz val="12"/>
      <name val="Courier"/>
      <family val="3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Courier"/>
      <family val="3"/>
    </font>
    <font>
      <sz val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Courier"/>
      <family val="3"/>
    </font>
    <font>
      <b/>
      <sz val="2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Broadway BT"/>
      <family val="5"/>
    </font>
    <font>
      <b/>
      <sz val="18"/>
      <name val="Broadway BT"/>
      <family val="5"/>
    </font>
    <font>
      <b/>
      <sz val="8"/>
      <name val="Times New Roman"/>
      <family val="1"/>
    </font>
    <font>
      <b/>
      <sz val="10"/>
      <color indexed="17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sz val="9"/>
      <name val="Verdana"/>
      <family val="2"/>
    </font>
    <font>
      <sz val="14"/>
      <name val="Times New Roman"/>
      <family val="1"/>
    </font>
    <font>
      <u/>
      <sz val="12"/>
      <name val="Times New Roman"/>
      <family val="1"/>
    </font>
    <font>
      <sz val="18"/>
      <name val="Courier"/>
      <family val="3"/>
    </font>
    <font>
      <b/>
      <sz val="16"/>
      <name val="Broadway BT"/>
      <family val="5"/>
    </font>
    <font>
      <b/>
      <sz val="14"/>
      <name val="Broadway BT"/>
    </font>
    <font>
      <sz val="11"/>
      <name val="Courier"/>
      <family val="3"/>
    </font>
    <font>
      <b/>
      <sz val="16"/>
      <color theme="0"/>
      <name val="Broadway BT"/>
      <family val="5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Courier"/>
      <family val="3"/>
    </font>
    <font>
      <b/>
      <sz val="18"/>
      <color theme="0"/>
      <name val="Broadway BT"/>
      <family val="5"/>
    </font>
    <font>
      <b/>
      <sz val="20"/>
      <color theme="0"/>
      <name val="Broadway BT"/>
      <family val="5"/>
    </font>
    <font>
      <b/>
      <sz val="22"/>
      <color theme="0"/>
      <name val="Broadway BT"/>
      <family val="5"/>
    </font>
    <font>
      <b/>
      <sz val="15"/>
      <color theme="0"/>
      <name val="Broadway BT"/>
      <family val="5"/>
    </font>
    <font>
      <sz val="11"/>
      <color indexed="8"/>
      <name val="Calibri"/>
      <family val="2"/>
      <charset val="1"/>
    </font>
    <font>
      <sz val="10"/>
      <color theme="0"/>
      <name val="Times New Roman"/>
      <family val="1"/>
    </font>
    <font>
      <sz val="12"/>
      <color theme="0"/>
      <name val="Courier"/>
      <family val="3"/>
    </font>
    <font>
      <b/>
      <sz val="12"/>
      <name val="Tahoma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167" fontId="0" fillId="0" borderId="0"/>
    <xf numFmtId="166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59" fillId="0" borderId="0"/>
  </cellStyleXfs>
  <cellXfs count="590">
    <xf numFmtId="167" fontId="0" fillId="0" borderId="0" xfId="0"/>
    <xf numFmtId="167" fontId="4" fillId="0" borderId="0" xfId="0" applyFont="1"/>
    <xf numFmtId="37" fontId="4" fillId="0" borderId="0" xfId="0" applyNumberFormat="1" applyFont="1" applyProtection="1"/>
    <xf numFmtId="167" fontId="4" fillId="0" borderId="0" xfId="0" applyFont="1" applyAlignment="1" applyProtection="1">
      <alignment horizontal="left"/>
    </xf>
    <xf numFmtId="167" fontId="4" fillId="0" borderId="0" xfId="0" quotePrefix="1" applyFont="1" applyAlignment="1" applyProtection="1">
      <alignment horizontal="left"/>
    </xf>
    <xf numFmtId="167" fontId="3" fillId="0" borderId="0" xfId="0" quotePrefix="1" applyFont="1" applyAlignment="1" applyProtection="1">
      <alignment horizontal="left"/>
    </xf>
    <xf numFmtId="167" fontId="4" fillId="0" borderId="0" xfId="0" quotePrefix="1" applyFont="1" applyAlignment="1">
      <alignment horizontal="left"/>
    </xf>
    <xf numFmtId="167" fontId="2" fillId="0" borderId="0" xfId="0" quotePrefix="1" applyFont="1" applyAlignment="1">
      <alignment horizontal="left"/>
    </xf>
    <xf numFmtId="167" fontId="0" fillId="0" borderId="0" xfId="0" applyBorder="1"/>
    <xf numFmtId="167" fontId="13" fillId="0" borderId="0" xfId="0" applyFont="1"/>
    <xf numFmtId="37" fontId="14" fillId="0" borderId="0" xfId="0" applyNumberFormat="1" applyFont="1" applyProtection="1"/>
    <xf numFmtId="167" fontId="7" fillId="0" borderId="0" xfId="0" applyFont="1" applyAlignment="1" applyProtection="1">
      <alignment horizontal="left"/>
    </xf>
    <xf numFmtId="37" fontId="8" fillId="0" borderId="1" xfId="0" applyNumberFormat="1" applyFont="1" applyFill="1" applyBorder="1" applyProtection="1"/>
    <xf numFmtId="37" fontId="6" fillId="0" borderId="1" xfId="0" applyNumberFormat="1" applyFont="1" applyFill="1" applyBorder="1" applyProtection="1"/>
    <xf numFmtId="167" fontId="6" fillId="0" borderId="0" xfId="0" applyFont="1" applyFill="1" applyBorder="1"/>
    <xf numFmtId="167" fontId="6" fillId="0" borderId="1" xfId="0" applyFont="1" applyFill="1" applyBorder="1"/>
    <xf numFmtId="37" fontId="7" fillId="0" borderId="2" xfId="0" applyNumberFormat="1" applyFont="1" applyBorder="1" applyProtection="1"/>
    <xf numFmtId="167" fontId="5" fillId="0" borderId="0" xfId="0" applyFont="1"/>
    <xf numFmtId="167" fontId="7" fillId="0" borderId="0" xfId="0" applyFont="1"/>
    <xf numFmtId="167" fontId="7" fillId="0" borderId="0" xfId="0" quotePrefix="1" applyFont="1" applyAlignment="1">
      <alignment horizontal="left"/>
    </xf>
    <xf numFmtId="167" fontId="2" fillId="0" borderId="0" xfId="0" applyFont="1"/>
    <xf numFmtId="167" fontId="0" fillId="0" borderId="0" xfId="0" quotePrefix="1" applyFont="1" applyAlignment="1">
      <alignment horizontal="left"/>
    </xf>
    <xf numFmtId="167" fontId="2" fillId="0" borderId="0" xfId="0" applyFont="1" applyAlignment="1">
      <alignment horizontal="left"/>
    </xf>
    <xf numFmtId="168" fontId="0" fillId="0" borderId="0" xfId="0" applyNumberFormat="1"/>
    <xf numFmtId="168" fontId="12" fillId="0" borderId="0" xfId="0" applyNumberFormat="1" applyFont="1"/>
    <xf numFmtId="167" fontId="19" fillId="0" borderId="3" xfId="0" applyFont="1" applyBorder="1"/>
    <xf numFmtId="167" fontId="19" fillId="0" borderId="4" xfId="0" applyFont="1" applyBorder="1"/>
    <xf numFmtId="167" fontId="19" fillId="0" borderId="5" xfId="0" applyFont="1" applyBorder="1"/>
    <xf numFmtId="167" fontId="19" fillId="0" borderId="6" xfId="0" applyFont="1" applyBorder="1"/>
    <xf numFmtId="167" fontId="20" fillId="0" borderId="7" xfId="0" applyFont="1" applyBorder="1"/>
    <xf numFmtId="167" fontId="19" fillId="0" borderId="8" xfId="0" applyFont="1" applyBorder="1"/>
    <xf numFmtId="167" fontId="19" fillId="0" borderId="7" xfId="0" applyFont="1" applyBorder="1"/>
    <xf numFmtId="167" fontId="19" fillId="0" borderId="9" xfId="0" applyFont="1" applyBorder="1"/>
    <xf numFmtId="167" fontId="19" fillId="0" borderId="10" xfId="0" applyFont="1" applyBorder="1"/>
    <xf numFmtId="167" fontId="19" fillId="0" borderId="11" xfId="0" applyFont="1" applyBorder="1"/>
    <xf numFmtId="167" fontId="19" fillId="0" borderId="0" xfId="0" applyFont="1" applyBorder="1"/>
    <xf numFmtId="167" fontId="19" fillId="0" borderId="12" xfId="0" applyFont="1" applyBorder="1"/>
    <xf numFmtId="167" fontId="20" fillId="0" borderId="11" xfId="0" applyFont="1" applyBorder="1"/>
    <xf numFmtId="168" fontId="19" fillId="0" borderId="0" xfId="0" applyNumberFormat="1" applyFont="1" applyBorder="1"/>
    <xf numFmtId="168" fontId="19" fillId="0" borderId="12" xfId="0" applyNumberFormat="1" applyFont="1" applyBorder="1"/>
    <xf numFmtId="168" fontId="20" fillId="0" borderId="0" xfId="0" applyNumberFormat="1" applyFont="1" applyBorder="1"/>
    <xf numFmtId="167" fontId="19" fillId="0" borderId="13" xfId="0" applyFont="1" applyBorder="1"/>
    <xf numFmtId="167" fontId="19" fillId="0" borderId="14" xfId="0" applyFont="1" applyBorder="1"/>
    <xf numFmtId="167" fontId="19" fillId="0" borderId="15" xfId="0" applyFont="1" applyBorder="1"/>
    <xf numFmtId="167" fontId="19" fillId="0" borderId="16" xfId="0" applyFont="1" applyBorder="1"/>
    <xf numFmtId="167" fontId="20" fillId="0" borderId="14" xfId="0" applyFont="1" applyBorder="1"/>
    <xf numFmtId="168" fontId="20" fillId="0" borderId="15" xfId="0" applyNumberFormat="1" applyFont="1" applyBorder="1"/>
    <xf numFmtId="168" fontId="20" fillId="0" borderId="16" xfId="0" applyNumberFormat="1" applyFont="1" applyBorder="1"/>
    <xf numFmtId="168" fontId="20" fillId="0" borderId="13" xfId="0" applyNumberFormat="1" applyFont="1" applyBorder="1"/>
    <xf numFmtId="167" fontId="19" fillId="0" borderId="0" xfId="0" applyFont="1"/>
    <xf numFmtId="167" fontId="19" fillId="0" borderId="11" xfId="0" applyFont="1" applyBorder="1" applyAlignment="1">
      <alignment vertical="center"/>
    </xf>
    <xf numFmtId="167" fontId="19" fillId="4" borderId="10" xfId="0" applyFont="1" applyFill="1" applyBorder="1"/>
    <xf numFmtId="167" fontId="20" fillId="4" borderId="11" xfId="0" applyFont="1" applyFill="1" applyBorder="1"/>
    <xf numFmtId="168" fontId="20" fillId="4" borderId="0" xfId="0" applyNumberFormat="1" applyFont="1" applyFill="1" applyBorder="1"/>
    <xf numFmtId="167" fontId="19" fillId="4" borderId="11" xfId="0" applyFont="1" applyFill="1" applyBorder="1"/>
    <xf numFmtId="168" fontId="20" fillId="4" borderId="12" xfId="0" applyNumberFormat="1" applyFont="1" applyFill="1" applyBorder="1"/>
    <xf numFmtId="167" fontId="19" fillId="4" borderId="0" xfId="0" applyFont="1" applyFill="1" applyBorder="1"/>
    <xf numFmtId="167" fontId="17" fillId="0" borderId="0" xfId="0" applyFont="1" applyAlignment="1"/>
    <xf numFmtId="167" fontId="18" fillId="0" borderId="0" xfId="0" applyFont="1" applyAlignment="1"/>
    <xf numFmtId="168" fontId="19" fillId="0" borderId="15" xfId="0" applyNumberFormat="1" applyFont="1" applyBorder="1"/>
    <xf numFmtId="167" fontId="20" fillId="0" borderId="15" xfId="0" applyFont="1" applyBorder="1"/>
    <xf numFmtId="168" fontId="19" fillId="0" borderId="8" xfId="0" applyNumberFormat="1" applyFont="1" applyBorder="1"/>
    <xf numFmtId="168" fontId="19" fillId="0" borderId="0" xfId="0" applyNumberFormat="1" applyFont="1"/>
    <xf numFmtId="167" fontId="20" fillId="0" borderId="0" xfId="0" applyFont="1" applyBorder="1"/>
    <xf numFmtId="167" fontId="20" fillId="4" borderId="12" xfId="0" applyFont="1" applyFill="1" applyBorder="1" applyAlignment="1" applyProtection="1">
      <alignment horizontal="center"/>
    </xf>
    <xf numFmtId="167" fontId="23" fillId="4" borderId="12" xfId="0" applyFont="1" applyFill="1" applyBorder="1" applyAlignment="1">
      <alignment horizontal="center"/>
    </xf>
    <xf numFmtId="167" fontId="23" fillId="4" borderId="12" xfId="0" applyFont="1" applyFill="1" applyBorder="1"/>
    <xf numFmtId="167" fontId="23" fillId="4" borderId="14" xfId="0" quotePrefix="1" applyFont="1" applyFill="1" applyBorder="1" applyAlignment="1">
      <alignment horizontal="center"/>
    </xf>
    <xf numFmtId="167" fontId="23" fillId="4" borderId="16" xfId="0" applyFont="1" applyFill="1" applyBorder="1" applyAlignment="1">
      <alignment horizontal="center"/>
    </xf>
    <xf numFmtId="167" fontId="23" fillId="4" borderId="16" xfId="0" quotePrefix="1" applyFont="1" applyFill="1" applyBorder="1" applyAlignment="1">
      <alignment horizontal="center"/>
    </xf>
    <xf numFmtId="167" fontId="24" fillId="2" borderId="9" xfId="0" applyFont="1" applyFill="1" applyBorder="1" applyAlignment="1" applyProtection="1">
      <alignment horizontal="left"/>
    </xf>
    <xf numFmtId="168" fontId="24" fillId="2" borderId="9" xfId="0" applyNumberFormat="1" applyFont="1" applyFill="1" applyBorder="1"/>
    <xf numFmtId="167" fontId="23" fillId="2" borderId="16" xfId="0" applyFont="1" applyFill="1" applyBorder="1" applyAlignment="1" applyProtection="1">
      <alignment horizontal="left"/>
    </xf>
    <xf numFmtId="168" fontId="23" fillId="2" borderId="16" xfId="0" applyNumberFormat="1" applyFont="1" applyFill="1" applyBorder="1" applyProtection="1"/>
    <xf numFmtId="167" fontId="24" fillId="0" borderId="12" xfId="0" quotePrefix="1" applyFont="1" applyBorder="1" applyAlignment="1" applyProtection="1">
      <alignment horizontal="left"/>
    </xf>
    <xf numFmtId="168" fontId="24" fillId="0" borderId="12" xfId="0" applyNumberFormat="1" applyFont="1" applyBorder="1"/>
    <xf numFmtId="168" fontId="25" fillId="0" borderId="12" xfId="0" applyNumberFormat="1" applyFont="1" applyFill="1" applyBorder="1" applyProtection="1"/>
    <xf numFmtId="168" fontId="24" fillId="0" borderId="12" xfId="0" applyNumberFormat="1" applyFont="1" applyBorder="1" applyProtection="1"/>
    <xf numFmtId="167" fontId="24" fillId="0" borderId="17" xfId="0" applyFont="1" applyBorder="1" applyAlignment="1" applyProtection="1">
      <alignment horizontal="left"/>
    </xf>
    <xf numFmtId="168" fontId="24" fillId="0" borderId="17" xfId="0" quotePrefix="1" applyNumberFormat="1" applyFont="1" applyBorder="1" applyAlignment="1" applyProtection="1">
      <alignment horizontal="center"/>
    </xf>
    <xf numFmtId="168" fontId="24" fillId="0" borderId="17" xfId="0" applyNumberFormat="1" applyFont="1" applyBorder="1" applyProtection="1"/>
    <xf numFmtId="167" fontId="24" fillId="0" borderId="12" xfId="0" applyFont="1" applyBorder="1"/>
    <xf numFmtId="167" fontId="24" fillId="0" borderId="16" xfId="0" quotePrefix="1" applyFont="1" applyBorder="1" applyAlignment="1" applyProtection="1">
      <alignment horizontal="left"/>
    </xf>
    <xf numFmtId="37" fontId="26" fillId="0" borderId="0" xfId="0" applyNumberFormat="1" applyFont="1" applyFill="1" applyBorder="1" applyProtection="1"/>
    <xf numFmtId="168" fontId="19" fillId="0" borderId="18" xfId="0" applyNumberFormat="1" applyFont="1" applyBorder="1"/>
    <xf numFmtId="167" fontId="19" fillId="0" borderId="19" xfId="0" applyFont="1" applyBorder="1"/>
    <xf numFmtId="168" fontId="19" fillId="0" borderId="20" xfId="0" applyNumberFormat="1" applyFont="1" applyBorder="1"/>
    <xf numFmtId="168" fontId="20" fillId="0" borderId="18" xfId="0" applyNumberFormat="1" applyFont="1" applyBorder="1"/>
    <xf numFmtId="167" fontId="20" fillId="0" borderId="19" xfId="0" applyFont="1" applyBorder="1"/>
    <xf numFmtId="167" fontId="20" fillId="4" borderId="0" xfId="0" applyFont="1" applyFill="1" applyBorder="1"/>
    <xf numFmtId="168" fontId="19" fillId="4" borderId="0" xfId="0" applyNumberFormat="1" applyFont="1" applyFill="1" applyBorder="1"/>
    <xf numFmtId="167" fontId="20" fillId="0" borderId="21" xfId="0" quotePrefix="1" applyFont="1" applyBorder="1" applyAlignment="1">
      <alignment horizontal="center"/>
    </xf>
    <xf numFmtId="167" fontId="20" fillId="0" borderId="0" xfId="0" applyFont="1"/>
    <xf numFmtId="167" fontId="27" fillId="0" borderId="0" xfId="0" applyFont="1" applyAlignment="1"/>
    <xf numFmtId="167" fontId="28" fillId="0" borderId="0" xfId="0" applyFont="1" applyAlignment="1"/>
    <xf numFmtId="169" fontId="19" fillId="0" borderId="0" xfId="0" applyNumberFormat="1" applyFont="1"/>
    <xf numFmtId="168" fontId="19" fillId="0" borderId="0" xfId="1" applyNumberFormat="1" applyFont="1"/>
    <xf numFmtId="167" fontId="23" fillId="4" borderId="11" xfId="0" applyFont="1" applyFill="1" applyBorder="1" applyAlignment="1">
      <alignment horizontal="center"/>
    </xf>
    <xf numFmtId="167" fontId="23" fillId="4" borderId="14" xfId="0" applyFont="1" applyFill="1" applyBorder="1" applyAlignment="1">
      <alignment horizontal="center"/>
    </xf>
    <xf numFmtId="170" fontId="29" fillId="0" borderId="0" xfId="1" applyNumberFormat="1" applyFont="1"/>
    <xf numFmtId="170" fontId="19" fillId="0" borderId="0" xfId="1" applyNumberFormat="1" applyFont="1"/>
    <xf numFmtId="170" fontId="2" fillId="0" borderId="0" xfId="1" applyNumberFormat="1" applyFont="1"/>
    <xf numFmtId="167" fontId="19" fillId="0" borderId="0" xfId="0" applyFont="1" applyAlignment="1"/>
    <xf numFmtId="167" fontId="24" fillId="0" borderId="12" xfId="0" applyFont="1" applyBorder="1" applyAlignment="1" applyProtection="1">
      <alignment horizontal="left"/>
    </xf>
    <xf numFmtId="168" fontId="24" fillId="0" borderId="12" xfId="0" quotePrefix="1" applyNumberFormat="1" applyFont="1" applyBorder="1" applyAlignment="1" applyProtection="1">
      <alignment horizontal="center"/>
    </xf>
    <xf numFmtId="168" fontId="25" fillId="0" borderId="10" xfId="0" applyNumberFormat="1" applyFont="1" applyFill="1" applyBorder="1" applyProtection="1"/>
    <xf numFmtId="167" fontId="23" fillId="4" borderId="10" xfId="0" applyFont="1" applyFill="1" applyBorder="1" applyAlignment="1">
      <alignment horizontal="center"/>
    </xf>
    <xf numFmtId="167" fontId="23" fillId="4" borderId="13" xfId="0" applyFont="1" applyFill="1" applyBorder="1" applyAlignment="1">
      <alignment horizontal="center"/>
    </xf>
    <xf numFmtId="168" fontId="24" fillId="2" borderId="6" xfId="0" applyNumberFormat="1" applyFont="1" applyFill="1" applyBorder="1"/>
    <xf numFmtId="168" fontId="24" fillId="0" borderId="10" xfId="0" applyNumberFormat="1" applyFont="1" applyBorder="1" applyProtection="1"/>
    <xf numFmtId="168" fontId="23" fillId="0" borderId="16" xfId="0" applyNumberFormat="1" applyFont="1" applyBorder="1" applyProtection="1"/>
    <xf numFmtId="167" fontId="23" fillId="0" borderId="16" xfId="0" applyFont="1" applyBorder="1" applyAlignment="1" applyProtection="1">
      <alignment horizontal="left"/>
    </xf>
    <xf numFmtId="168" fontId="23" fillId="0" borderId="16" xfId="0" quotePrefix="1" applyNumberFormat="1" applyFont="1" applyBorder="1" applyAlignment="1" applyProtection="1">
      <alignment horizontal="right"/>
    </xf>
    <xf numFmtId="168" fontId="23" fillId="0" borderId="16" xfId="0" quotePrefix="1" applyNumberFormat="1" applyFont="1" applyBorder="1" applyAlignment="1" applyProtection="1">
      <alignment horizontal="center"/>
    </xf>
    <xf numFmtId="168" fontId="23" fillId="0" borderId="13" xfId="0" quotePrefix="1" applyNumberFormat="1" applyFont="1" applyBorder="1" applyAlignment="1" applyProtection="1">
      <alignment horizontal="right"/>
    </xf>
    <xf numFmtId="167" fontId="9" fillId="0" borderId="0" xfId="0" applyFont="1" applyFill="1" applyBorder="1"/>
    <xf numFmtId="168" fontId="9" fillId="0" borderId="0" xfId="0" applyNumberFormat="1" applyFont="1" applyFill="1" applyBorder="1"/>
    <xf numFmtId="167" fontId="0" fillId="0" borderId="0" xfId="0" applyFill="1" applyBorder="1"/>
    <xf numFmtId="167" fontId="10" fillId="0" borderId="0" xfId="0" applyFont="1" applyFill="1" applyBorder="1"/>
    <xf numFmtId="168" fontId="10" fillId="0" borderId="0" xfId="0" applyNumberFormat="1" applyFont="1" applyFill="1" applyBorder="1"/>
    <xf numFmtId="168" fontId="20" fillId="0" borderId="13" xfId="0" applyNumberFormat="1" applyFont="1" applyFill="1" applyBorder="1"/>
    <xf numFmtId="170" fontId="28" fillId="0" borderId="0" xfId="1" applyNumberFormat="1" applyFont="1" applyAlignment="1"/>
    <xf numFmtId="168" fontId="19" fillId="0" borderId="0" xfId="0" applyNumberFormat="1" applyFont="1" applyFill="1" applyBorder="1"/>
    <xf numFmtId="168" fontId="20" fillId="0" borderId="18" xfId="0" applyNumberFormat="1" applyFont="1" applyFill="1" applyBorder="1"/>
    <xf numFmtId="167" fontId="19" fillId="0" borderId="11" xfId="0" applyFont="1" applyFill="1" applyBorder="1" applyAlignment="1">
      <alignment vertical="center"/>
    </xf>
    <xf numFmtId="168" fontId="19" fillId="0" borderId="18" xfId="0" applyNumberFormat="1" applyFont="1" applyFill="1" applyBorder="1"/>
    <xf numFmtId="167" fontId="19" fillId="0" borderId="11" xfId="0" applyFont="1" applyFill="1" applyBorder="1"/>
    <xf numFmtId="168" fontId="19" fillId="0" borderId="12" xfId="0" applyNumberFormat="1" applyFont="1" applyFill="1" applyBorder="1"/>
    <xf numFmtId="167" fontId="19" fillId="0" borderId="0" xfId="0" applyFont="1" applyFill="1" applyBorder="1"/>
    <xf numFmtId="3" fontId="19" fillId="0" borderId="0" xfId="1" applyNumberFormat="1" applyFont="1" applyAlignment="1"/>
    <xf numFmtId="3" fontId="27" fillId="0" borderId="0" xfId="1" applyNumberFormat="1" applyFont="1" applyAlignment="1">
      <alignment horizontal="right"/>
    </xf>
    <xf numFmtId="167" fontId="19" fillId="4" borderId="13" xfId="0" applyFont="1" applyFill="1" applyBorder="1"/>
    <xf numFmtId="167" fontId="20" fillId="4" borderId="15" xfId="0" applyFont="1" applyFill="1" applyBorder="1"/>
    <xf numFmtId="167" fontId="20" fillId="4" borderId="14" xfId="0" applyFont="1" applyFill="1" applyBorder="1"/>
    <xf numFmtId="168" fontId="20" fillId="4" borderId="15" xfId="0" applyNumberFormat="1" applyFont="1" applyFill="1" applyBorder="1"/>
    <xf numFmtId="167" fontId="19" fillId="4" borderId="14" xfId="0" applyFont="1" applyFill="1" applyBorder="1"/>
    <xf numFmtId="0" fontId="4" fillId="0" borderId="0" xfId="4" applyFont="1"/>
    <xf numFmtId="0" fontId="5" fillId="0" borderId="0" xfId="4" applyFont="1"/>
    <xf numFmtId="15" fontId="33" fillId="0" borderId="0" xfId="4" applyNumberFormat="1" applyFont="1" applyAlignment="1">
      <alignment horizontal="center"/>
    </xf>
    <xf numFmtId="0" fontId="33" fillId="0" borderId="0" xfId="4" applyFont="1"/>
    <xf numFmtId="15" fontId="12" fillId="0" borderId="0" xfId="4" applyNumberFormat="1" applyFont="1"/>
    <xf numFmtId="0" fontId="12" fillId="0" borderId="0" xfId="4" applyFont="1"/>
    <xf numFmtId="3" fontId="12" fillId="0" borderId="0" xfId="4" applyNumberFormat="1" applyFont="1"/>
    <xf numFmtId="0" fontId="12" fillId="0" borderId="20" xfId="4" applyFont="1" applyBorder="1"/>
    <xf numFmtId="15" fontId="34" fillId="2" borderId="22" xfId="4" applyNumberFormat="1" applyFont="1" applyFill="1" applyBorder="1"/>
    <xf numFmtId="0" fontId="35" fillId="2" borderId="23" xfId="4" applyFont="1" applyFill="1" applyBorder="1" applyAlignment="1">
      <alignment horizontal="center"/>
    </xf>
    <xf numFmtId="0" fontId="35" fillId="2" borderId="24" xfId="4" applyFont="1" applyFill="1" applyBorder="1" applyAlignment="1">
      <alignment horizontal="center"/>
    </xf>
    <xf numFmtId="0" fontId="35" fillId="2" borderId="0" xfId="4" applyFont="1" applyFill="1" applyBorder="1" applyAlignment="1">
      <alignment horizontal="center"/>
    </xf>
    <xf numFmtId="0" fontId="35" fillId="2" borderId="25" xfId="4" applyFont="1" applyFill="1" applyBorder="1" applyAlignment="1">
      <alignment horizontal="center"/>
    </xf>
    <xf numFmtId="3" fontId="35" fillId="2" borderId="25" xfId="4" applyNumberFormat="1" applyFont="1" applyFill="1" applyBorder="1" applyAlignment="1">
      <alignment horizontal="center"/>
    </xf>
    <xf numFmtId="0" fontId="35" fillId="2" borderId="26" xfId="4" applyFont="1" applyFill="1" applyBorder="1" applyAlignment="1">
      <alignment horizontal="center"/>
    </xf>
    <xf numFmtId="0" fontId="34" fillId="2" borderId="27" xfId="4" applyFont="1" applyFill="1" applyBorder="1"/>
    <xf numFmtId="14" fontId="35" fillId="2" borderId="20" xfId="4" applyNumberFormat="1" applyFont="1" applyFill="1" applyBorder="1" applyAlignment="1">
      <alignment horizontal="center"/>
    </xf>
    <xf numFmtId="0" fontId="35" fillId="2" borderId="28" xfId="4" applyFont="1" applyFill="1" applyBorder="1" applyAlignment="1">
      <alignment horizontal="center"/>
    </xf>
    <xf numFmtId="14" fontId="35" fillId="2" borderId="27" xfId="4" applyNumberFormat="1" applyFont="1" applyFill="1" applyBorder="1" applyAlignment="1">
      <alignment horizontal="center"/>
    </xf>
    <xf numFmtId="3" fontId="35" fillId="2" borderId="28" xfId="4" applyNumberFormat="1" applyFont="1" applyFill="1" applyBorder="1" applyAlignment="1">
      <alignment horizontal="center"/>
    </xf>
    <xf numFmtId="0" fontId="35" fillId="2" borderId="29" xfId="4" applyFont="1" applyFill="1" applyBorder="1" applyAlignment="1">
      <alignment horizontal="center"/>
    </xf>
    <xf numFmtId="0" fontId="12" fillId="0" borderId="30" xfId="4" applyFont="1" applyBorder="1"/>
    <xf numFmtId="171" fontId="12" fillId="0" borderId="30" xfId="2" applyNumberFormat="1" applyFont="1" applyBorder="1"/>
    <xf numFmtId="171" fontId="12" fillId="0" borderId="22" xfId="2" applyNumberFormat="1" applyFont="1" applyBorder="1"/>
    <xf numFmtId="171" fontId="12" fillId="0" borderId="1" xfId="2" applyNumberFormat="1" applyFont="1" applyBorder="1"/>
    <xf numFmtId="171" fontId="12" fillId="0" borderId="24" xfId="2" applyNumberFormat="1" applyFont="1" applyBorder="1"/>
    <xf numFmtId="0" fontId="35" fillId="0" borderId="25" xfId="4" applyFont="1" applyBorder="1"/>
    <xf numFmtId="171" fontId="12" fillId="0" borderId="25" xfId="2" applyNumberFormat="1" applyFont="1" applyBorder="1"/>
    <xf numFmtId="171" fontId="12" fillId="0" borderId="0" xfId="2" applyNumberFormat="1" applyFont="1" applyBorder="1"/>
    <xf numFmtId="0" fontId="12" fillId="0" borderId="25" xfId="4" applyFont="1" applyBorder="1"/>
    <xf numFmtId="171" fontId="12" fillId="0" borderId="24" xfId="2" applyNumberFormat="1" applyFont="1" applyBorder="1" applyAlignment="1">
      <alignment horizontal="center"/>
    </xf>
    <xf numFmtId="171" fontId="12" fillId="0" borderId="0" xfId="2" applyNumberFormat="1" applyFont="1" applyFill="1" applyBorder="1"/>
    <xf numFmtId="171" fontId="12" fillId="0" borderId="0" xfId="4" applyNumberFormat="1" applyFont="1"/>
    <xf numFmtId="0" fontId="12" fillId="2" borderId="22" xfId="4" applyFont="1" applyFill="1" applyBorder="1"/>
    <xf numFmtId="171" fontId="12" fillId="2" borderId="22" xfId="2" applyNumberFormat="1" applyFont="1" applyFill="1" applyBorder="1"/>
    <xf numFmtId="171" fontId="12" fillId="2" borderId="23" xfId="2" applyNumberFormat="1" applyFont="1" applyFill="1" applyBorder="1"/>
    <xf numFmtId="0" fontId="35" fillId="2" borderId="27" xfId="4" applyFont="1" applyFill="1" applyBorder="1"/>
    <xf numFmtId="0" fontId="35" fillId="0" borderId="24" xfId="4" applyFont="1" applyBorder="1"/>
    <xf numFmtId="0" fontId="35" fillId="0" borderId="27" xfId="4" applyFont="1" applyBorder="1"/>
    <xf numFmtId="171" fontId="12" fillId="0" borderId="29" xfId="2" applyNumberFormat="1" applyFont="1" applyBorder="1"/>
    <xf numFmtId="0" fontId="12" fillId="0" borderId="0" xfId="4" applyFont="1" applyBorder="1"/>
    <xf numFmtId="3" fontId="12" fillId="0" borderId="0" xfId="4" applyNumberFormat="1" applyFont="1" applyBorder="1"/>
    <xf numFmtId="171" fontId="12" fillId="0" borderId="0" xfId="4" applyNumberFormat="1" applyFont="1" applyBorder="1"/>
    <xf numFmtId="172" fontId="12" fillId="0" borderId="0" xfId="4" applyNumberFormat="1" applyFont="1" applyBorder="1"/>
    <xf numFmtId="171" fontId="12" fillId="0" borderId="0" xfId="2" applyNumberFormat="1" applyFont="1"/>
    <xf numFmtId="168" fontId="12" fillId="0" borderId="29" xfId="2" applyNumberFormat="1" applyFont="1" applyBorder="1"/>
    <xf numFmtId="171" fontId="36" fillId="0" borderId="25" xfId="2" applyNumberFormat="1" applyFont="1" applyBorder="1"/>
    <xf numFmtId="171" fontId="36" fillId="0" borderId="0" xfId="4" applyNumberFormat="1" applyFont="1"/>
    <xf numFmtId="165" fontId="36" fillId="0" borderId="0" xfId="4" applyNumberFormat="1" applyFont="1"/>
    <xf numFmtId="0" fontId="30" fillId="0" borderId="0" xfId="4"/>
    <xf numFmtId="0" fontId="35" fillId="2" borderId="24" xfId="4" applyFont="1" applyFill="1" applyBorder="1"/>
    <xf numFmtId="0" fontId="12" fillId="0" borderId="22" xfId="4" applyFont="1" applyBorder="1"/>
    <xf numFmtId="174" fontId="12" fillId="0" borderId="22" xfId="3" applyNumberFormat="1" applyFont="1" applyBorder="1"/>
    <xf numFmtId="0" fontId="12" fillId="0" borderId="24" xfId="4" applyFont="1" applyBorder="1"/>
    <xf numFmtId="168" fontId="12" fillId="0" borderId="24" xfId="3" applyNumberFormat="1" applyFont="1" applyBorder="1" applyAlignment="1">
      <alignment horizontal="right"/>
    </xf>
    <xf numFmtId="168" fontId="30" fillId="0" borderId="0" xfId="4" applyNumberFormat="1"/>
    <xf numFmtId="0" fontId="12" fillId="0" borderId="27" xfId="4" applyFont="1" applyBorder="1"/>
    <xf numFmtId="168" fontId="12" fillId="0" borderId="27" xfId="3" applyNumberFormat="1" applyFont="1" applyBorder="1" applyAlignment="1">
      <alignment horizontal="right"/>
    </xf>
    <xf numFmtId="168" fontId="35" fillId="2" borderId="27" xfId="3" applyNumberFormat="1" applyFont="1" applyFill="1" applyBorder="1" applyAlignment="1">
      <alignment horizontal="right"/>
    </xf>
    <xf numFmtId="168" fontId="35" fillId="0" borderId="27" xfId="3" applyNumberFormat="1" applyFont="1" applyBorder="1" applyAlignment="1">
      <alignment horizontal="right"/>
    </xf>
    <xf numFmtId="168" fontId="37" fillId="0" borderId="27" xfId="4" applyNumberFormat="1" applyFont="1" applyBorder="1" applyAlignment="1">
      <alignment horizontal="right"/>
    </xf>
    <xf numFmtId="0" fontId="37" fillId="0" borderId="0" xfId="4" applyFont="1"/>
    <xf numFmtId="0" fontId="38" fillId="2" borderId="22" xfId="4" applyFont="1" applyFill="1" applyBorder="1" applyAlignment="1">
      <alignment horizontal="center"/>
    </xf>
    <xf numFmtId="0" fontId="38" fillId="2" borderId="24" xfId="4" applyFont="1" applyFill="1" applyBorder="1" applyAlignment="1">
      <alignment horizontal="center"/>
    </xf>
    <xf numFmtId="0" fontId="38" fillId="2" borderId="27" xfId="4" applyFont="1" applyFill="1" applyBorder="1" applyAlignment="1">
      <alignment horizontal="center"/>
    </xf>
    <xf numFmtId="0" fontId="35" fillId="2" borderId="31" xfId="4" applyFont="1" applyFill="1" applyBorder="1" applyAlignment="1">
      <alignment horizontal="center"/>
    </xf>
    <xf numFmtId="0" fontId="12" fillId="0" borderId="23" xfId="4" applyFont="1" applyBorder="1"/>
    <xf numFmtId="0" fontId="12" fillId="0" borderId="26" xfId="4" applyFont="1" applyBorder="1"/>
    <xf numFmtId="0" fontId="12" fillId="0" borderId="32" xfId="4" applyFont="1" applyBorder="1"/>
    <xf numFmtId="0" fontId="12" fillId="0" borderId="29" xfId="4" applyFont="1" applyBorder="1"/>
    <xf numFmtId="168" fontId="12" fillId="0" borderId="22" xfId="4" applyNumberFormat="1" applyFont="1" applyBorder="1"/>
    <xf numFmtId="168" fontId="12" fillId="0" borderId="24" xfId="4" applyNumberFormat="1" applyFont="1" applyBorder="1"/>
    <xf numFmtId="168" fontId="12" fillId="0" borderId="24" xfId="4" quotePrefix="1" applyNumberFormat="1" applyFont="1" applyBorder="1" applyAlignment="1">
      <alignment horizontal="center"/>
    </xf>
    <xf numFmtId="168" fontId="35" fillId="0" borderId="24" xfId="4" applyNumberFormat="1" applyFont="1" applyBorder="1"/>
    <xf numFmtId="168" fontId="12" fillId="0" borderId="27" xfId="4" applyNumberFormat="1" applyFont="1" applyBorder="1"/>
    <xf numFmtId="168" fontId="35" fillId="0" borderId="27" xfId="4" applyNumberFormat="1" applyFont="1" applyBorder="1"/>
    <xf numFmtId="0" fontId="35" fillId="0" borderId="31" xfId="4" applyFont="1" applyBorder="1"/>
    <xf numFmtId="168" fontId="35" fillId="0" borderId="31" xfId="4" applyNumberFormat="1" applyFont="1" applyBorder="1"/>
    <xf numFmtId="168" fontId="35" fillId="0" borderId="22" xfId="4" applyNumberFormat="1" applyFont="1" applyBorder="1"/>
    <xf numFmtId="174" fontId="12" fillId="0" borderId="24" xfId="3" applyNumberFormat="1" applyFont="1" applyBorder="1"/>
    <xf numFmtId="174" fontId="35" fillId="0" borderId="24" xfId="3" applyNumberFormat="1" applyFont="1" applyBorder="1"/>
    <xf numFmtId="0" fontId="12" fillId="0" borderId="24" xfId="4" applyFont="1" applyBorder="1" applyAlignment="1">
      <alignment horizontal="left" indent="1"/>
    </xf>
    <xf numFmtId="174" fontId="12" fillId="0" borderId="0" xfId="3" applyNumberFormat="1" applyFont="1" applyBorder="1"/>
    <xf numFmtId="0" fontId="38" fillId="0" borderId="24" xfId="4" applyFont="1" applyBorder="1"/>
    <xf numFmtId="0" fontId="38" fillId="0" borderId="27" xfId="4" applyFont="1" applyBorder="1"/>
    <xf numFmtId="174" fontId="35" fillId="0" borderId="27" xfId="3" applyNumberFormat="1" applyFont="1" applyBorder="1"/>
    <xf numFmtId="174" fontId="12" fillId="0" borderId="27" xfId="3" applyNumberFormat="1" applyFont="1" applyBorder="1"/>
    <xf numFmtId="0" fontId="12" fillId="0" borderId="31" xfId="4" applyFont="1" applyBorder="1"/>
    <xf numFmtId="174" fontId="12" fillId="0" borderId="31" xfId="4" applyNumberFormat="1" applyFont="1" applyBorder="1"/>
    <xf numFmtId="0" fontId="35" fillId="2" borderId="30" xfId="4" applyFont="1" applyFill="1" applyBorder="1" applyAlignment="1">
      <alignment horizontal="center"/>
    </xf>
    <xf numFmtId="0" fontId="35" fillId="0" borderId="24" xfId="4" applyFont="1" applyBorder="1" applyAlignment="1">
      <alignment horizontal="center"/>
    </xf>
    <xf numFmtId="0" fontId="12" fillId="0" borderId="24" xfId="4" applyFont="1" applyBorder="1" applyAlignment="1">
      <alignment horizontal="center"/>
    </xf>
    <xf numFmtId="173" fontId="12" fillId="0" borderId="24" xfId="3" applyNumberFormat="1" applyFont="1" applyBorder="1"/>
    <xf numFmtId="165" fontId="41" fillId="0" borderId="0" xfId="3" applyNumberFormat="1" applyFont="1" applyAlignment="1">
      <alignment horizontal="left"/>
    </xf>
    <xf numFmtId="165" fontId="12" fillId="0" borderId="0" xfId="4" applyNumberFormat="1" applyFont="1"/>
    <xf numFmtId="174" fontId="12" fillId="0" borderId="0" xfId="4" applyNumberFormat="1" applyFont="1"/>
    <xf numFmtId="169" fontId="12" fillId="0" borderId="24" xfId="3" applyNumberFormat="1" applyFont="1" applyBorder="1"/>
    <xf numFmtId="0" fontId="35" fillId="0" borderId="31" xfId="4" applyFont="1" applyBorder="1" applyAlignment="1">
      <alignment horizontal="center"/>
    </xf>
    <xf numFmtId="173" fontId="35" fillId="0" borderId="31" xfId="3" applyNumberFormat="1" applyFont="1" applyBorder="1"/>
    <xf numFmtId="169" fontId="35" fillId="0" borderId="31" xfId="3" applyNumberFormat="1" applyFont="1" applyBorder="1"/>
    <xf numFmtId="174" fontId="35" fillId="0" borderId="31" xfId="3" applyNumberFormat="1" applyFont="1" applyBorder="1"/>
    <xf numFmtId="0" fontId="12" fillId="0" borderId="22" xfId="4" applyFont="1" applyBorder="1" applyAlignment="1">
      <alignment horizontal="center"/>
    </xf>
    <xf numFmtId="0" fontId="12" fillId="2" borderId="24" xfId="4" applyFont="1" applyFill="1" applyBorder="1"/>
    <xf numFmtId="0" fontId="12" fillId="2" borderId="24" xfId="4" applyFont="1" applyFill="1" applyBorder="1" applyAlignment="1">
      <alignment horizontal="center"/>
    </xf>
    <xf numFmtId="174" fontId="12" fillId="2" borderId="24" xfId="3" applyNumberFormat="1" applyFont="1" applyFill="1" applyBorder="1"/>
    <xf numFmtId="0" fontId="12" fillId="2" borderId="27" xfId="4" applyFont="1" applyFill="1" applyBorder="1" applyAlignment="1">
      <alignment horizontal="center"/>
    </xf>
    <xf numFmtId="173" fontId="35" fillId="2" borderId="27" xfId="3" applyNumberFormat="1" applyFont="1" applyFill="1" applyBorder="1"/>
    <xf numFmtId="169" fontId="35" fillId="2" borderId="27" xfId="3" applyNumberFormat="1" applyFont="1" applyFill="1" applyBorder="1"/>
    <xf numFmtId="174" fontId="35" fillId="2" borderId="27" xfId="3" applyNumberFormat="1" applyFont="1" applyFill="1" applyBorder="1"/>
    <xf numFmtId="164" fontId="12" fillId="0" borderId="0" xfId="4" applyNumberFormat="1" applyFont="1"/>
    <xf numFmtId="169" fontId="35" fillId="0" borderId="24" xfId="3" applyNumberFormat="1" applyFont="1" applyBorder="1"/>
    <xf numFmtId="173" fontId="12" fillId="0" borderId="22" xfId="3" applyNumberFormat="1" applyFont="1" applyBorder="1"/>
    <xf numFmtId="173" fontId="12" fillId="2" borderId="24" xfId="3" applyNumberFormat="1" applyFont="1" applyFill="1" applyBorder="1"/>
    <xf numFmtId="174" fontId="12" fillId="2" borderId="22" xfId="3" applyNumberFormat="1" applyFont="1" applyFill="1" applyBorder="1"/>
    <xf numFmtId="0" fontId="12" fillId="2" borderId="27" xfId="4" applyFont="1" applyFill="1" applyBorder="1"/>
    <xf numFmtId="0" fontId="35" fillId="2" borderId="31" xfId="4" applyFont="1" applyFill="1" applyBorder="1" applyAlignment="1">
      <alignment horizontal="center" vertical="center" wrapText="1"/>
    </xf>
    <xf numFmtId="0" fontId="12" fillId="0" borderId="31" xfId="4" applyFont="1" applyBorder="1" applyAlignment="1">
      <alignment vertical="distributed" wrapText="1"/>
    </xf>
    <xf numFmtId="174" fontId="12" fillId="0" borderId="31" xfId="3" applyNumberFormat="1" applyFont="1" applyBorder="1" applyAlignment="1">
      <alignment horizontal="left" vertical="distributed"/>
    </xf>
    <xf numFmtId="0" fontId="12" fillId="0" borderId="0" xfId="4" applyFont="1" applyAlignment="1">
      <alignment horizontal="left" vertical="distributed"/>
    </xf>
    <xf numFmtId="174" fontId="12" fillId="0" borderId="0" xfId="3" applyNumberFormat="1" applyFont="1" applyAlignment="1">
      <alignment horizontal="left" vertical="distributed"/>
    </xf>
    <xf numFmtId="174" fontId="35" fillId="2" borderId="31" xfId="3" applyNumberFormat="1" applyFont="1" applyFill="1" applyBorder="1"/>
    <xf numFmtId="174" fontId="12" fillId="0" borderId="0" xfId="3" applyNumberFormat="1" applyFont="1"/>
    <xf numFmtId="174" fontId="12" fillId="0" borderId="31" xfId="3" applyNumberFormat="1" applyFont="1" applyBorder="1"/>
    <xf numFmtId="174" fontId="12" fillId="0" borderId="22" xfId="4" applyNumberFormat="1" applyFont="1" applyBorder="1"/>
    <xf numFmtId="0" fontId="48" fillId="5" borderId="31" xfId="4" applyFont="1" applyFill="1" applyBorder="1" applyAlignment="1">
      <alignment horizontal="center" vertical="distributed"/>
    </xf>
    <xf numFmtId="0" fontId="12" fillId="0" borderId="1" xfId="4" applyFont="1" applyBorder="1"/>
    <xf numFmtId="0" fontId="4" fillId="0" borderId="25" xfId="4" applyFont="1" applyBorder="1"/>
    <xf numFmtId="0" fontId="4" fillId="0" borderId="28" xfId="4" applyFont="1" applyBorder="1"/>
    <xf numFmtId="0" fontId="42" fillId="0" borderId="25" xfId="4" applyFont="1" applyBorder="1"/>
    <xf numFmtId="0" fontId="4" fillId="0" borderId="26" xfId="4" applyFont="1" applyBorder="1"/>
    <xf numFmtId="0" fontId="4" fillId="0" borderId="29" xfId="4" applyFont="1" applyBorder="1"/>
    <xf numFmtId="0" fontId="42" fillId="0" borderId="26" xfId="4" applyFont="1" applyBorder="1"/>
    <xf numFmtId="3" fontId="42" fillId="0" borderId="24" xfId="4" applyNumberFormat="1" applyFont="1" applyBorder="1"/>
    <xf numFmtId="3" fontId="42" fillId="0" borderId="26" xfId="4" applyNumberFormat="1" applyFont="1" applyBorder="1"/>
    <xf numFmtId="3" fontId="42" fillId="0" borderId="27" xfId="4" applyNumberFormat="1" applyFont="1" applyBorder="1"/>
    <xf numFmtId="3" fontId="42" fillId="0" borderId="29" xfId="4" applyNumberFormat="1" applyFont="1" applyBorder="1"/>
    <xf numFmtId="0" fontId="5" fillId="0" borderId="28" xfId="4" applyFont="1" applyBorder="1"/>
    <xf numFmtId="0" fontId="4" fillId="0" borderId="0" xfId="4" applyFont="1" applyBorder="1"/>
    <xf numFmtId="0" fontId="5" fillId="0" borderId="20" xfId="4" applyFont="1" applyBorder="1"/>
    <xf numFmtId="174" fontId="12" fillId="0" borderId="23" xfId="4" applyNumberFormat="1" applyFont="1" applyBorder="1"/>
    <xf numFmtId="0" fontId="42" fillId="0" borderId="0" xfId="4" applyFont="1" applyBorder="1"/>
    <xf numFmtId="0" fontId="4" fillId="0" borderId="20" xfId="4" applyFont="1" applyBorder="1"/>
    <xf numFmtId="0" fontId="4" fillId="0" borderId="1" xfId="4" applyFont="1" applyBorder="1"/>
    <xf numFmtId="0" fontId="4" fillId="0" borderId="23" xfId="4" applyFont="1" applyBorder="1"/>
    <xf numFmtId="0" fontId="4" fillId="0" borderId="25" xfId="4" applyFont="1" applyBorder="1" applyAlignment="1">
      <alignment horizontal="center"/>
    </xf>
    <xf numFmtId="0" fontId="4" fillId="0" borderId="28" xfId="4" applyFont="1" applyBorder="1" applyAlignment="1">
      <alignment horizontal="center"/>
    </xf>
    <xf numFmtId="0" fontId="4" fillId="0" borderId="20" xfId="4" applyFont="1" applyBorder="1" applyAlignment="1">
      <alignment horizontal="center"/>
    </xf>
    <xf numFmtId="0" fontId="48" fillId="5" borderId="33" xfId="4" applyFont="1" applyFill="1" applyBorder="1" applyAlignment="1">
      <alignment horizontal="center" vertical="distributed"/>
    </xf>
    <xf numFmtId="0" fontId="4" fillId="0" borderId="0" xfId="4" applyNumberFormat="1" applyFont="1" applyBorder="1" applyAlignment="1">
      <alignment horizontal="right"/>
    </xf>
    <xf numFmtId="4" fontId="42" fillId="0" borderId="26" xfId="4" applyNumberFormat="1" applyFont="1" applyBorder="1"/>
    <xf numFmtId="167" fontId="0" fillId="0" borderId="10" xfId="0" applyBorder="1"/>
    <xf numFmtId="167" fontId="0" fillId="0" borderId="12" xfId="0" applyBorder="1"/>
    <xf numFmtId="170" fontId="19" fillId="0" borderId="12" xfId="1" applyNumberFormat="1" applyFont="1" applyBorder="1"/>
    <xf numFmtId="167" fontId="0" fillId="0" borderId="11" xfId="0" applyBorder="1"/>
    <xf numFmtId="167" fontId="49" fillId="0" borderId="0" xfId="0" applyFont="1"/>
    <xf numFmtId="167" fontId="49" fillId="6" borderId="31" xfId="0" applyFont="1" applyFill="1" applyBorder="1" applyAlignment="1">
      <alignment horizontal="center"/>
    </xf>
    <xf numFmtId="171" fontId="49" fillId="6" borderId="31" xfId="1" applyNumberFormat="1" applyFont="1" applyFill="1" applyBorder="1" applyAlignment="1">
      <alignment horizontal="center"/>
    </xf>
    <xf numFmtId="167" fontId="49" fillId="0" borderId="0" xfId="0" applyFont="1" applyAlignment="1">
      <alignment horizontal="center"/>
    </xf>
    <xf numFmtId="167" fontId="50" fillId="0" borderId="31" xfId="0" applyFont="1" applyBorder="1"/>
    <xf numFmtId="171" fontId="50" fillId="0" borderId="31" xfId="1" applyNumberFormat="1" applyFont="1" applyBorder="1"/>
    <xf numFmtId="167" fontId="50" fillId="0" borderId="0" xfId="0" applyFont="1"/>
    <xf numFmtId="167" fontId="49" fillId="0" borderId="31" xfId="0" applyFont="1" applyBorder="1"/>
    <xf numFmtId="171" fontId="49" fillId="0" borderId="31" xfId="1" applyNumberFormat="1" applyFont="1" applyBorder="1"/>
    <xf numFmtId="171" fontId="50" fillId="0" borderId="0" xfId="1" applyNumberFormat="1" applyFont="1"/>
    <xf numFmtId="167" fontId="49" fillId="6" borderId="31" xfId="0" applyFont="1" applyFill="1" applyBorder="1" applyAlignment="1">
      <alignment horizontal="center" vertical="distributed"/>
    </xf>
    <xf numFmtId="171" fontId="49" fillId="6" borderId="31" xfId="1" applyNumberFormat="1" applyFont="1" applyFill="1" applyBorder="1" applyAlignment="1">
      <alignment horizontal="center" vertical="distributed"/>
    </xf>
    <xf numFmtId="167" fontId="50" fillId="0" borderId="31" xfId="0" applyFont="1" applyBorder="1" applyAlignment="1"/>
    <xf numFmtId="167" fontId="50" fillId="0" borderId="31" xfId="0" applyFont="1" applyBorder="1" applyAlignment="1">
      <alignment horizontal="center"/>
    </xf>
    <xf numFmtId="10" fontId="50" fillId="0" borderId="31" xfId="5" applyNumberFormat="1" applyFont="1" applyBorder="1" applyAlignment="1">
      <alignment horizontal="center"/>
    </xf>
    <xf numFmtId="167" fontId="49" fillId="0" borderId="31" xfId="0" applyFont="1" applyBorder="1" applyAlignment="1">
      <alignment horizontal="center"/>
    </xf>
    <xf numFmtId="10" fontId="49" fillId="0" borderId="31" xfId="5" applyNumberFormat="1" applyFont="1" applyBorder="1" applyAlignment="1">
      <alignment horizontal="center"/>
    </xf>
    <xf numFmtId="9" fontId="50" fillId="0" borderId="0" xfId="5" applyFont="1"/>
    <xf numFmtId="170" fontId="50" fillId="0" borderId="0" xfId="1" applyNumberFormat="1" applyFont="1"/>
    <xf numFmtId="3" fontId="42" fillId="0" borderId="26" xfId="4" applyNumberFormat="1" applyFont="1" applyFill="1" applyBorder="1"/>
    <xf numFmtId="168" fontId="37" fillId="0" borderId="0" xfId="4" applyNumberFormat="1" applyFont="1"/>
    <xf numFmtId="167" fontId="10" fillId="0" borderId="0" xfId="0" applyFont="1" applyBorder="1" applyAlignment="1"/>
    <xf numFmtId="173" fontId="12" fillId="0" borderId="27" xfId="3" applyNumberFormat="1" applyFont="1" applyBorder="1"/>
    <xf numFmtId="0" fontId="35" fillId="0" borderId="0" xfId="4" applyFont="1" applyBorder="1" applyAlignment="1">
      <alignment horizontal="center" wrapText="1"/>
    </xf>
    <xf numFmtId="174" fontId="35" fillId="0" borderId="0" xfId="3" applyNumberFormat="1" applyFont="1" applyFill="1" applyBorder="1"/>
    <xf numFmtId="170" fontId="0" fillId="0" borderId="0" xfId="1" applyNumberFormat="1" applyFont="1"/>
    <xf numFmtId="37" fontId="5" fillId="0" borderId="0" xfId="0" applyNumberFormat="1" applyFont="1" applyAlignment="1" applyProtection="1"/>
    <xf numFmtId="171" fontId="51" fillId="0" borderId="0" xfId="1" applyNumberFormat="1" applyFont="1"/>
    <xf numFmtId="170" fontId="12" fillId="0" borderId="0" xfId="1" applyNumberFormat="1" applyFont="1"/>
    <xf numFmtId="167" fontId="49" fillId="0" borderId="0" xfId="0" applyFont="1" applyBorder="1"/>
    <xf numFmtId="171" fontId="49" fillId="7" borderId="31" xfId="1" applyNumberFormat="1" applyFont="1" applyFill="1" applyBorder="1"/>
    <xf numFmtId="171" fontId="49" fillId="0" borderId="0" xfId="1" applyNumberFormat="1" applyFont="1" applyBorder="1"/>
    <xf numFmtId="170" fontId="50" fillId="0" borderId="0" xfId="1" applyNumberFormat="1" applyFont="1" applyFill="1"/>
    <xf numFmtId="9" fontId="50" fillId="0" borderId="0" xfId="5" applyFont="1" applyFill="1"/>
    <xf numFmtId="170" fontId="52" fillId="0" borderId="0" xfId="1" applyNumberFormat="1" applyFont="1"/>
    <xf numFmtId="10" fontId="12" fillId="0" borderId="0" xfId="5" applyNumberFormat="1" applyFont="1"/>
    <xf numFmtId="0" fontId="35" fillId="2" borderId="31" xfId="4" applyFont="1" applyFill="1" applyBorder="1" applyAlignment="1">
      <alignment horizontal="left" wrapText="1"/>
    </xf>
    <xf numFmtId="0" fontId="35" fillId="0" borderId="31" xfId="4" applyFont="1" applyBorder="1" applyAlignment="1">
      <alignment horizontal="left" wrapText="1"/>
    </xf>
    <xf numFmtId="166" fontId="12" fillId="0" borderId="0" xfId="1" applyFont="1"/>
    <xf numFmtId="170" fontId="12" fillId="0" borderId="0" xfId="4" applyNumberFormat="1" applyFont="1"/>
    <xf numFmtId="170" fontId="4" fillId="0" borderId="0" xfId="4" applyNumberFormat="1" applyFont="1"/>
    <xf numFmtId="167" fontId="23" fillId="4" borderId="16" xfId="0" applyFont="1" applyFill="1" applyBorder="1" applyAlignment="1">
      <alignment horizontal="center" wrapText="1"/>
    </xf>
    <xf numFmtId="167" fontId="24" fillId="8" borderId="12" xfId="0" applyFont="1" applyFill="1" applyBorder="1"/>
    <xf numFmtId="168" fontId="24" fillId="8" borderId="12" xfId="0" quotePrefix="1" applyNumberFormat="1" applyFont="1" applyFill="1" applyBorder="1" applyAlignment="1" applyProtection="1">
      <alignment horizontal="center"/>
    </xf>
    <xf numFmtId="168" fontId="24" fillId="8" borderId="12" xfId="0" applyNumberFormat="1" applyFont="1" applyFill="1" applyBorder="1" applyProtection="1"/>
    <xf numFmtId="167" fontId="13" fillId="8" borderId="0" xfId="0" applyFont="1" applyFill="1"/>
    <xf numFmtId="167" fontId="0" fillId="8" borderId="0" xfId="0" applyFill="1"/>
    <xf numFmtId="167" fontId="50" fillId="8" borderId="31" xfId="0" applyFont="1" applyFill="1" applyBorder="1"/>
    <xf numFmtId="167" fontId="1" fillId="0" borderId="31" xfId="0" applyFont="1" applyFill="1" applyBorder="1"/>
    <xf numFmtId="175" fontId="1" fillId="0" borderId="31" xfId="1" applyNumberFormat="1" applyFont="1" applyFill="1" applyBorder="1" applyAlignment="1">
      <alignment horizontal="center"/>
    </xf>
    <xf numFmtId="0" fontId="12" fillId="8" borderId="0" xfId="4" applyFont="1" applyFill="1"/>
    <xf numFmtId="167" fontId="2" fillId="8" borderId="31" xfId="0" applyFont="1" applyFill="1" applyBorder="1" applyAlignment="1">
      <alignment horizontal="center"/>
    </xf>
    <xf numFmtId="0" fontId="4" fillId="8" borderId="30" xfId="4" applyFont="1" applyFill="1" applyBorder="1"/>
    <xf numFmtId="0" fontId="4" fillId="8" borderId="1" xfId="4" applyFont="1" applyFill="1" applyBorder="1"/>
    <xf numFmtId="0" fontId="4" fillId="8" borderId="23" xfId="4" applyFont="1" applyFill="1" applyBorder="1"/>
    <xf numFmtId="0" fontId="42" fillId="8" borderId="25" xfId="4" applyFont="1" applyFill="1" applyBorder="1"/>
    <xf numFmtId="0" fontId="42" fillId="8" borderId="0" xfId="4" applyFont="1" applyFill="1" applyBorder="1"/>
    <xf numFmtId="0" fontId="42" fillId="8" borderId="26" xfId="4" applyFont="1" applyFill="1" applyBorder="1"/>
    <xf numFmtId="0" fontId="42" fillId="8" borderId="30" xfId="4" applyFont="1" applyFill="1" applyBorder="1"/>
    <xf numFmtId="0" fontId="42" fillId="8" borderId="1" xfId="4" applyFont="1" applyFill="1" applyBorder="1"/>
    <xf numFmtId="0" fontId="42" fillId="8" borderId="23" xfId="4" applyFont="1" applyFill="1" applyBorder="1"/>
    <xf numFmtId="0" fontId="42" fillId="8" borderId="28" xfId="4" applyFont="1" applyFill="1" applyBorder="1"/>
    <xf numFmtId="0" fontId="42" fillId="8" borderId="20" xfId="4" applyFont="1" applyFill="1" applyBorder="1"/>
    <xf numFmtId="0" fontId="42" fillId="8" borderId="29" xfId="4" applyFont="1" applyFill="1" applyBorder="1"/>
    <xf numFmtId="0" fontId="12" fillId="8" borderId="30" xfId="4" applyFont="1" applyFill="1" applyBorder="1"/>
    <xf numFmtId="0" fontId="12" fillId="8" borderId="1" xfId="4" applyFont="1" applyFill="1" applyBorder="1"/>
    <xf numFmtId="167" fontId="0" fillId="8" borderId="1" xfId="0" applyFill="1" applyBorder="1"/>
    <xf numFmtId="167" fontId="0" fillId="8" borderId="23" xfId="0" applyFill="1" applyBorder="1"/>
    <xf numFmtId="0" fontId="5" fillId="8" borderId="25" xfId="4" applyFont="1" applyFill="1" applyBorder="1"/>
    <xf numFmtId="0" fontId="12" fillId="8" borderId="0" xfId="4" applyFont="1" applyFill="1" applyBorder="1"/>
    <xf numFmtId="167" fontId="0" fillId="8" borderId="0" xfId="0" applyFill="1" applyBorder="1"/>
    <xf numFmtId="167" fontId="0" fillId="8" borderId="26" xfId="0" applyFill="1" applyBorder="1"/>
    <xf numFmtId="0" fontId="5" fillId="8" borderId="28" xfId="4" applyFont="1" applyFill="1" applyBorder="1"/>
    <xf numFmtId="0" fontId="12" fillId="8" borderId="20" xfId="4" applyFont="1" applyFill="1" applyBorder="1"/>
    <xf numFmtId="167" fontId="0" fillId="8" borderId="20" xfId="0" applyFill="1" applyBorder="1"/>
    <xf numFmtId="167" fontId="0" fillId="8" borderId="29" xfId="0" applyFill="1" applyBorder="1"/>
    <xf numFmtId="167" fontId="0" fillId="5" borderId="0" xfId="0" applyFill="1"/>
    <xf numFmtId="0" fontId="45" fillId="8" borderId="31" xfId="4" applyFont="1" applyFill="1" applyBorder="1" applyAlignment="1">
      <alignment horizontal="center"/>
    </xf>
    <xf numFmtId="167" fontId="4" fillId="8" borderId="20" xfId="0" applyFont="1" applyFill="1" applyBorder="1"/>
    <xf numFmtId="38" fontId="53" fillId="8" borderId="0" xfId="1" applyNumberFormat="1" applyFont="1" applyFill="1" applyBorder="1" applyAlignment="1">
      <alignment horizontal="center"/>
    </xf>
    <xf numFmtId="171" fontId="50" fillId="0" borderId="31" xfId="1" applyNumberFormat="1" applyFont="1" applyFill="1" applyBorder="1"/>
    <xf numFmtId="174" fontId="12" fillId="0" borderId="31" xfId="3" applyNumberFormat="1" applyFont="1" applyBorder="1" applyAlignment="1">
      <alignment vertical="distributed"/>
    </xf>
    <xf numFmtId="167" fontId="50" fillId="0" borderId="31" xfId="0" applyFont="1" applyFill="1" applyBorder="1"/>
    <xf numFmtId="167" fontId="49" fillId="0" borderId="31" xfId="0" applyFont="1" applyFill="1" applyBorder="1"/>
    <xf numFmtId="167" fontId="50" fillId="0" borderId="0" xfId="0" applyFont="1" applyFill="1"/>
    <xf numFmtId="171" fontId="4" fillId="0" borderId="25" xfId="2" applyNumberFormat="1" applyFont="1" applyBorder="1"/>
    <xf numFmtId="171" fontId="4" fillId="0" borderId="24" xfId="2" applyNumberFormat="1" applyFont="1" applyBorder="1"/>
    <xf numFmtId="171" fontId="4" fillId="0" borderId="0" xfId="2" applyNumberFormat="1" applyFont="1" applyFill="1" applyBorder="1"/>
    <xf numFmtId="171" fontId="4" fillId="0" borderId="24" xfId="2" applyNumberFormat="1" applyFont="1" applyBorder="1" applyAlignment="1">
      <alignment horizontal="center"/>
    </xf>
    <xf numFmtId="171" fontId="4" fillId="0" borderId="0" xfId="2" applyNumberFormat="1" applyFont="1" applyBorder="1"/>
    <xf numFmtId="171" fontId="4" fillId="0" borderId="0" xfId="2" applyNumberFormat="1" applyFont="1" applyBorder="1" applyAlignment="1">
      <alignment horizontal="center"/>
    </xf>
    <xf numFmtId="170" fontId="4" fillId="0" borderId="24" xfId="1" applyNumberFormat="1" applyFont="1" applyBorder="1" applyAlignment="1">
      <alignment horizontal="right"/>
    </xf>
    <xf numFmtId="10" fontId="4" fillId="0" borderId="24" xfId="5" applyNumberFormat="1" applyFont="1" applyBorder="1"/>
    <xf numFmtId="170" fontId="4" fillId="0" borderId="0" xfId="1" applyNumberFormat="1" applyFont="1" applyBorder="1" applyAlignment="1">
      <alignment horizontal="right"/>
    </xf>
    <xf numFmtId="171" fontId="5" fillId="2" borderId="27" xfId="2" applyNumberFormat="1" applyFont="1" applyFill="1" applyBorder="1"/>
    <xf numFmtId="171" fontId="5" fillId="0" borderId="24" xfId="2" applyNumberFormat="1" applyFont="1" applyBorder="1"/>
    <xf numFmtId="171" fontId="5" fillId="0" borderId="26" xfId="2" applyNumberFormat="1" applyFont="1" applyBorder="1"/>
    <xf numFmtId="171" fontId="4" fillId="0" borderId="27" xfId="2" applyNumberFormat="1" applyFont="1" applyBorder="1"/>
    <xf numFmtId="171" fontId="4" fillId="0" borderId="29" xfId="2" applyNumberFormat="1" applyFont="1" applyBorder="1"/>
    <xf numFmtId="3" fontId="42" fillId="0" borderId="24" xfId="4" applyNumberFormat="1" applyFont="1" applyFill="1" applyBorder="1"/>
    <xf numFmtId="167" fontId="54" fillId="0" borderId="0" xfId="0" applyFont="1"/>
    <xf numFmtId="168" fontId="19" fillId="0" borderId="20" xfId="0" applyNumberFormat="1" applyFont="1" applyFill="1" applyBorder="1"/>
    <xf numFmtId="171" fontId="24" fillId="0" borderId="31" xfId="1" applyNumberFormat="1" applyFont="1" applyFill="1" applyBorder="1"/>
    <xf numFmtId="171" fontId="12" fillId="0" borderId="24" xfId="2" applyNumberFormat="1" applyFont="1" applyFill="1" applyBorder="1"/>
    <xf numFmtId="171" fontId="4" fillId="0" borderId="24" xfId="2" applyNumberFormat="1" applyFont="1" applyFill="1" applyBorder="1"/>
    <xf numFmtId="171" fontId="60" fillId="0" borderId="0" xfId="4" applyNumberFormat="1" applyFont="1"/>
    <xf numFmtId="0" fontId="60" fillId="0" borderId="0" xfId="4" applyFont="1"/>
    <xf numFmtId="170" fontId="61" fillId="0" borderId="0" xfId="1" applyNumberFormat="1" applyFont="1"/>
    <xf numFmtId="174" fontId="60" fillId="0" borderId="0" xfId="3" applyNumberFormat="1" applyFont="1"/>
    <xf numFmtId="170" fontId="16" fillId="0" borderId="0" xfId="1" applyNumberFormat="1" applyFont="1"/>
    <xf numFmtId="167" fontId="16" fillId="0" borderId="0" xfId="0" applyFont="1"/>
    <xf numFmtId="167" fontId="24" fillId="4" borderId="9" xfId="0" applyFont="1" applyFill="1" applyBorder="1"/>
    <xf numFmtId="167" fontId="16" fillId="0" borderId="10" xfId="0" applyFont="1" applyBorder="1"/>
    <xf numFmtId="167" fontId="16" fillId="0" borderId="11" xfId="0" applyFont="1" applyBorder="1"/>
    <xf numFmtId="167" fontId="16" fillId="0" borderId="12" xfId="0" applyFont="1" applyBorder="1"/>
    <xf numFmtId="0" fontId="48" fillId="5" borderId="31" xfId="4" applyFont="1" applyFill="1" applyBorder="1" applyAlignment="1">
      <alignment horizontal="center" vertical="center"/>
    </xf>
    <xf numFmtId="167" fontId="2" fillId="8" borderId="28" xfId="0" applyFont="1" applyFill="1" applyBorder="1" applyAlignment="1">
      <alignment vertical="center"/>
    </xf>
    <xf numFmtId="167" fontId="2" fillId="8" borderId="20" xfId="0" applyFont="1" applyFill="1" applyBorder="1" applyAlignment="1">
      <alignment vertical="center"/>
    </xf>
    <xf numFmtId="0" fontId="42" fillId="8" borderId="30" xfId="4" applyFont="1" applyFill="1" applyBorder="1" applyAlignment="1"/>
    <xf numFmtId="0" fontId="42" fillId="8" borderId="1" xfId="4" applyFont="1" applyFill="1" applyBorder="1" applyAlignment="1"/>
    <xf numFmtId="170" fontId="64" fillId="8" borderId="31" xfId="1" applyNumberFormat="1" applyFont="1" applyFill="1" applyBorder="1" applyAlignment="1">
      <alignment horizontal="center"/>
    </xf>
    <xf numFmtId="167" fontId="47" fillId="8" borderId="34" xfId="0" applyFont="1" applyFill="1" applyBorder="1" applyAlignment="1"/>
    <xf numFmtId="167" fontId="47" fillId="8" borderId="33" xfId="0" applyFont="1" applyFill="1" applyBorder="1" applyAlignment="1"/>
    <xf numFmtId="170" fontId="14" fillId="8" borderId="32" xfId="4" applyNumberFormat="1" applyFont="1" applyFill="1" applyBorder="1" applyAlignment="1"/>
    <xf numFmtId="170" fontId="14" fillId="8" borderId="34" xfId="4" applyNumberFormat="1" applyFont="1" applyFill="1" applyBorder="1" applyAlignment="1"/>
    <xf numFmtId="170" fontId="14" fillId="8" borderId="33" xfId="4" applyNumberFormat="1" applyFont="1" applyFill="1" applyBorder="1" applyAlignment="1"/>
    <xf numFmtId="167" fontId="18" fillId="0" borderId="0" xfId="0" applyFont="1" applyAlignment="1">
      <alignment horizontal="center"/>
    </xf>
    <xf numFmtId="167" fontId="19" fillId="0" borderId="0" xfId="0" applyFont="1" applyBorder="1" applyAlignment="1">
      <alignment horizontal="center"/>
    </xf>
    <xf numFmtId="167" fontId="5" fillId="0" borderId="0" xfId="0" applyFont="1" applyAlignment="1" applyProtection="1">
      <alignment horizontal="center"/>
    </xf>
    <xf numFmtId="167" fontId="5" fillId="0" borderId="0" xfId="0" applyFont="1" applyAlignment="1">
      <alignment horizontal="center"/>
    </xf>
    <xf numFmtId="167" fontId="20" fillId="2" borderId="3" xfId="0" applyFont="1" applyFill="1" applyBorder="1" applyAlignment="1">
      <alignment horizontal="center"/>
    </xf>
    <xf numFmtId="167" fontId="20" fillId="2" borderId="5" xfId="0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35" fillId="2" borderId="22" xfId="4" applyFont="1" applyFill="1" applyBorder="1" applyAlignment="1">
      <alignment horizontal="center"/>
    </xf>
    <xf numFmtId="0" fontId="35" fillId="2" borderId="27" xfId="4" applyFont="1" applyFill="1" applyBorder="1" applyAlignment="1">
      <alignment horizontal="center"/>
    </xf>
    <xf numFmtId="0" fontId="35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167" fontId="20" fillId="0" borderId="0" xfId="0" applyFont="1" applyAlignment="1" applyProtection="1">
      <alignment horizontal="center"/>
    </xf>
    <xf numFmtId="167" fontId="19" fillId="0" borderId="0" xfId="0" applyFont="1" applyAlignment="1">
      <alignment horizontal="center"/>
    </xf>
    <xf numFmtId="167" fontId="23" fillId="4" borderId="9" xfId="0" applyFont="1" applyFill="1" applyBorder="1" applyAlignment="1" applyProtection="1">
      <alignment horizontal="center"/>
    </xf>
    <xf numFmtId="167" fontId="24" fillId="2" borderId="5" xfId="0" applyFont="1" applyFill="1" applyBorder="1" applyAlignment="1">
      <alignment horizontal="center"/>
    </xf>
    <xf numFmtId="167" fontId="23" fillId="4" borderId="16" xfId="0" applyFont="1" applyFill="1" applyBorder="1" applyAlignment="1" applyProtection="1">
      <alignment horizontal="center"/>
    </xf>
    <xf numFmtId="167" fontId="3" fillId="0" borderId="0" xfId="0" applyFont="1" applyAlignment="1" applyProtection="1">
      <alignment horizontal="center"/>
    </xf>
    <xf numFmtId="167" fontId="4" fillId="0" borderId="0" xfId="0" applyFont="1" applyAlignment="1">
      <alignment horizontal="center"/>
    </xf>
    <xf numFmtId="167" fontId="15" fillId="0" borderId="0" xfId="0" applyFont="1" applyAlignment="1">
      <alignment horizontal="center"/>
    </xf>
    <xf numFmtId="167" fontId="7" fillId="0" borderId="0" xfId="0" applyFont="1" applyAlignment="1">
      <alignment horizontal="center"/>
    </xf>
    <xf numFmtId="167" fontId="10" fillId="0" borderId="0" xfId="0" applyFont="1" applyBorder="1" applyAlignment="1">
      <alignment horizontal="center"/>
    </xf>
    <xf numFmtId="167" fontId="18" fillId="0" borderId="0" xfId="0" applyFont="1" applyAlignment="1">
      <alignment horizontal="center"/>
    </xf>
    <xf numFmtId="167" fontId="20" fillId="0" borderId="3" xfId="0" quotePrefix="1" applyFont="1" applyBorder="1" applyAlignment="1">
      <alignment horizontal="center"/>
    </xf>
    <xf numFmtId="167" fontId="20" fillId="0" borderId="4" xfId="0" quotePrefix="1" applyFont="1" applyBorder="1" applyAlignment="1">
      <alignment horizontal="center"/>
    </xf>
    <xf numFmtId="167" fontId="17" fillId="0" borderId="0" xfId="0" applyFont="1" applyAlignment="1">
      <alignment horizontal="center"/>
    </xf>
    <xf numFmtId="167" fontId="21" fillId="0" borderId="0" xfId="0" applyFont="1" applyAlignment="1">
      <alignment horizontal="center"/>
    </xf>
    <xf numFmtId="167" fontId="20" fillId="0" borderId="0" xfId="0" applyFont="1" applyAlignment="1">
      <alignment horizontal="center"/>
    </xf>
    <xf numFmtId="167" fontId="19" fillId="0" borderId="0" xfId="0" applyFont="1" applyBorder="1" applyAlignment="1">
      <alignment horizontal="center"/>
    </xf>
    <xf numFmtId="167" fontId="5" fillId="0" borderId="0" xfId="0" applyFont="1" applyAlignment="1" applyProtection="1">
      <alignment horizontal="center"/>
    </xf>
    <xf numFmtId="167" fontId="5" fillId="0" borderId="0" xfId="0" applyFont="1" applyAlignment="1">
      <alignment horizontal="center"/>
    </xf>
    <xf numFmtId="37" fontId="5" fillId="0" borderId="0" xfId="0" applyNumberFormat="1" applyFont="1" applyAlignment="1" applyProtection="1">
      <alignment horizontal="center"/>
    </xf>
    <xf numFmtId="167" fontId="22" fillId="0" borderId="0" xfId="0" applyFont="1" applyAlignment="1" applyProtection="1">
      <alignment horizontal="center"/>
    </xf>
    <xf numFmtId="167" fontId="18" fillId="0" borderId="0" xfId="0" applyFont="1" applyAlignment="1" applyProtection="1">
      <alignment horizontal="center"/>
    </xf>
    <xf numFmtId="167" fontId="19" fillId="0" borderId="0" xfId="0" applyFont="1" applyAlignment="1" applyProtection="1">
      <alignment horizontal="center"/>
    </xf>
    <xf numFmtId="167" fontId="20" fillId="2" borderId="3" xfId="0" applyFont="1" applyFill="1" applyBorder="1" applyAlignment="1">
      <alignment horizontal="center"/>
    </xf>
    <xf numFmtId="167" fontId="20" fillId="2" borderId="5" xfId="0" applyFont="1" applyFill="1" applyBorder="1" applyAlignment="1">
      <alignment horizontal="center"/>
    </xf>
    <xf numFmtId="167" fontId="20" fillId="2" borderId="4" xfId="0" applyFont="1" applyFill="1" applyBorder="1" applyAlignment="1">
      <alignment horizontal="center"/>
    </xf>
    <xf numFmtId="171" fontId="49" fillId="0" borderId="20" xfId="1" applyNumberFormat="1" applyFont="1" applyBorder="1" applyAlignment="1">
      <alignment horizontal="center"/>
    </xf>
    <xf numFmtId="15" fontId="5" fillId="9" borderId="32" xfId="4" applyNumberFormat="1" applyFont="1" applyFill="1" applyBorder="1" applyAlignment="1">
      <alignment horizontal="center"/>
    </xf>
    <xf numFmtId="15" fontId="5" fillId="9" borderId="34" xfId="4" applyNumberFormat="1" applyFont="1" applyFill="1" applyBorder="1" applyAlignment="1">
      <alignment horizontal="center"/>
    </xf>
    <xf numFmtId="15" fontId="5" fillId="9" borderId="33" xfId="4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31" fillId="0" borderId="0" xfId="4" applyFont="1" applyAlignment="1">
      <alignment horizontal="center"/>
    </xf>
    <xf numFmtId="15" fontId="32" fillId="0" borderId="0" xfId="4" applyNumberFormat="1" applyFont="1" applyAlignment="1">
      <alignment horizontal="center"/>
    </xf>
    <xf numFmtId="15" fontId="3" fillId="0" borderId="0" xfId="4" applyNumberFormat="1" applyFont="1" applyAlignment="1">
      <alignment horizontal="center"/>
    </xf>
    <xf numFmtId="15" fontId="55" fillId="5" borderId="0" xfId="4" applyNumberFormat="1" applyFont="1" applyFill="1" applyAlignment="1">
      <alignment horizontal="center"/>
    </xf>
    <xf numFmtId="0" fontId="3" fillId="9" borderId="32" xfId="4" applyFont="1" applyFill="1" applyBorder="1" applyAlignment="1">
      <alignment horizontal="center"/>
    </xf>
    <xf numFmtId="0" fontId="3" fillId="9" borderId="34" xfId="4" applyFont="1" applyFill="1" applyBorder="1" applyAlignment="1">
      <alignment horizontal="center"/>
    </xf>
    <xf numFmtId="0" fontId="3" fillId="9" borderId="33" xfId="4" applyFont="1" applyFill="1" applyBorder="1" applyAlignment="1">
      <alignment horizontal="center"/>
    </xf>
    <xf numFmtId="0" fontId="32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56" fillId="5" borderId="0" xfId="4" applyFont="1" applyFill="1" applyAlignment="1">
      <alignment horizontal="center"/>
    </xf>
    <xf numFmtId="0" fontId="35" fillId="2" borderId="32" xfId="4" applyFont="1" applyFill="1" applyBorder="1" applyAlignment="1">
      <alignment horizontal="center"/>
    </xf>
    <xf numFmtId="0" fontId="35" fillId="2" borderId="34" xfId="4" applyFont="1" applyFill="1" applyBorder="1" applyAlignment="1">
      <alignment horizontal="center"/>
    </xf>
    <xf numFmtId="0" fontId="35" fillId="2" borderId="33" xfId="4" applyFont="1" applyFill="1" applyBorder="1" applyAlignment="1">
      <alignment horizontal="center"/>
    </xf>
    <xf numFmtId="0" fontId="48" fillId="5" borderId="0" xfId="4" applyFont="1" applyFill="1" applyAlignment="1">
      <alignment horizontal="center"/>
    </xf>
    <xf numFmtId="0" fontId="57" fillId="5" borderId="0" xfId="4" applyFont="1" applyFill="1" applyAlignment="1">
      <alignment horizontal="center"/>
    </xf>
    <xf numFmtId="0" fontId="39" fillId="0" borderId="0" xfId="4" applyFont="1" applyAlignment="1">
      <alignment horizontal="center"/>
    </xf>
    <xf numFmtId="0" fontId="35" fillId="2" borderId="30" xfId="4" applyFont="1" applyFill="1" applyBorder="1" applyAlignment="1">
      <alignment horizontal="center"/>
    </xf>
    <xf numFmtId="0" fontId="35" fillId="2" borderId="23" xfId="4" applyFont="1" applyFill="1" applyBorder="1" applyAlignment="1">
      <alignment horizontal="center"/>
    </xf>
    <xf numFmtId="0" fontId="35" fillId="2" borderId="28" xfId="4" applyFont="1" applyFill="1" applyBorder="1" applyAlignment="1">
      <alignment horizontal="center"/>
    </xf>
    <xf numFmtId="0" fontId="35" fillId="2" borderId="29" xfId="4" applyFont="1" applyFill="1" applyBorder="1" applyAlignment="1">
      <alignment horizontal="center"/>
    </xf>
    <xf numFmtId="0" fontId="58" fillId="5" borderId="0" xfId="4" applyFont="1" applyFill="1" applyAlignment="1">
      <alignment horizontal="center"/>
    </xf>
    <xf numFmtId="0" fontId="35" fillId="0" borderId="0" xfId="4" applyFont="1" applyAlignment="1">
      <alignment horizontal="center"/>
    </xf>
    <xf numFmtId="0" fontId="40" fillId="3" borderId="32" xfId="4" applyFont="1" applyFill="1" applyBorder="1" applyAlignment="1">
      <alignment horizontal="center"/>
    </xf>
    <xf numFmtId="0" fontId="40" fillId="3" borderId="33" xfId="4" applyFont="1" applyFill="1" applyBorder="1" applyAlignment="1">
      <alignment horizontal="center"/>
    </xf>
    <xf numFmtId="0" fontId="57" fillId="5" borderId="22" xfId="4" applyFont="1" applyFill="1" applyBorder="1" applyAlignment="1">
      <alignment horizontal="center" vertical="center"/>
    </xf>
    <xf numFmtId="0" fontId="57" fillId="5" borderId="27" xfId="4" applyFont="1" applyFill="1" applyBorder="1" applyAlignment="1">
      <alignment horizontal="center" vertical="center"/>
    </xf>
    <xf numFmtId="0" fontId="48" fillId="5" borderId="32" xfId="4" applyFont="1" applyFill="1" applyBorder="1" applyAlignment="1">
      <alignment horizontal="center"/>
    </xf>
    <xf numFmtId="0" fontId="48" fillId="5" borderId="33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6" xfId="4" applyFont="1" applyBorder="1" applyAlignment="1">
      <alignment horizontal="center"/>
    </xf>
    <xf numFmtId="0" fontId="43" fillId="0" borderId="0" xfId="4" applyFont="1" applyBorder="1" applyAlignment="1">
      <alignment horizontal="center"/>
    </xf>
    <xf numFmtId="0" fontId="43" fillId="0" borderId="26" xfId="4" applyFont="1" applyBorder="1" applyAlignment="1">
      <alignment horizontal="center"/>
    </xf>
    <xf numFmtId="0" fontId="57" fillId="5" borderId="30" xfId="4" applyFont="1" applyFill="1" applyBorder="1" applyAlignment="1">
      <alignment horizontal="center" vertical="center"/>
    </xf>
    <xf numFmtId="0" fontId="57" fillId="5" borderId="1" xfId="4" applyFont="1" applyFill="1" applyBorder="1" applyAlignment="1">
      <alignment horizontal="center" vertical="center"/>
    </xf>
    <xf numFmtId="0" fontId="57" fillId="5" borderId="23" xfId="4" applyFont="1" applyFill="1" applyBorder="1" applyAlignment="1">
      <alignment horizontal="center" vertical="center"/>
    </xf>
    <xf numFmtId="0" fontId="57" fillId="5" borderId="28" xfId="4" applyFont="1" applyFill="1" applyBorder="1" applyAlignment="1">
      <alignment horizontal="center" vertical="center"/>
    </xf>
    <xf numFmtId="0" fontId="57" fillId="5" borderId="20" xfId="4" applyFont="1" applyFill="1" applyBorder="1" applyAlignment="1">
      <alignment horizontal="center" vertical="center"/>
    </xf>
    <xf numFmtId="0" fontId="57" fillId="5" borderId="29" xfId="4" applyFont="1" applyFill="1" applyBorder="1" applyAlignment="1">
      <alignment horizontal="center" vertical="center"/>
    </xf>
    <xf numFmtId="167" fontId="4" fillId="8" borderId="22" xfId="0" applyFont="1" applyFill="1" applyBorder="1" applyAlignment="1"/>
    <xf numFmtId="167" fontId="0" fillId="8" borderId="22" xfId="0" applyFill="1" applyBorder="1" applyAlignment="1"/>
    <xf numFmtId="167" fontId="4" fillId="8" borderId="30" xfId="0" applyFont="1" applyFill="1" applyBorder="1" applyAlignment="1">
      <alignment horizontal="center"/>
    </xf>
    <xf numFmtId="167" fontId="0" fillId="8" borderId="23" xfId="0" applyFill="1" applyBorder="1" applyAlignment="1"/>
    <xf numFmtId="167" fontId="4" fillId="8" borderId="32" xfId="0" applyFont="1" applyFill="1" applyBorder="1" applyAlignment="1"/>
    <xf numFmtId="167" fontId="0" fillId="8" borderId="34" xfId="0" applyFill="1" applyBorder="1" applyAlignment="1"/>
    <xf numFmtId="167" fontId="0" fillId="8" borderId="33" xfId="0" applyFill="1" applyBorder="1" applyAlignment="1"/>
    <xf numFmtId="167" fontId="4" fillId="8" borderId="31" xfId="0" applyFont="1" applyFill="1" applyBorder="1" applyAlignment="1"/>
    <xf numFmtId="167" fontId="0" fillId="8" borderId="31" xfId="0" applyFill="1" applyBorder="1" applyAlignment="1"/>
    <xf numFmtId="167" fontId="43" fillId="8" borderId="32" xfId="0" applyFont="1" applyFill="1" applyBorder="1" applyAlignment="1"/>
    <xf numFmtId="167" fontId="4" fillId="8" borderId="32" xfId="0" applyFont="1" applyFill="1" applyBorder="1" applyAlignment="1">
      <alignment horizontal="center"/>
    </xf>
    <xf numFmtId="0" fontId="12" fillId="8" borderId="22" xfId="4" applyFont="1" applyFill="1" applyBorder="1" applyAlignment="1">
      <alignment horizontal="center" vertical="center"/>
    </xf>
    <xf numFmtId="167" fontId="0" fillId="8" borderId="27" xfId="0" applyFill="1" applyBorder="1" applyAlignment="1">
      <alignment horizontal="center" vertical="center"/>
    </xf>
    <xf numFmtId="170" fontId="14" fillId="8" borderId="22" xfId="1" applyNumberFormat="1" applyFont="1" applyFill="1" applyBorder="1" applyAlignment="1"/>
    <xf numFmtId="170" fontId="47" fillId="8" borderId="27" xfId="1" applyNumberFormat="1" applyFont="1" applyFill="1" applyBorder="1" applyAlignment="1"/>
    <xf numFmtId="166" fontId="14" fillId="8" borderId="22" xfId="4" applyNumberFormat="1" applyFont="1" applyFill="1" applyBorder="1" applyAlignment="1"/>
    <xf numFmtId="166" fontId="47" fillId="8" borderId="27" xfId="0" applyNumberFormat="1" applyFont="1" applyFill="1" applyBorder="1" applyAlignment="1"/>
    <xf numFmtId="0" fontId="4" fillId="8" borderId="30" xfId="4" applyFont="1" applyFill="1" applyBorder="1" applyAlignment="1"/>
    <xf numFmtId="167" fontId="0" fillId="8" borderId="1" xfId="0" applyFill="1" applyBorder="1" applyAlignment="1"/>
    <xf numFmtId="167" fontId="0" fillId="8" borderId="28" xfId="0" applyFill="1" applyBorder="1" applyAlignment="1"/>
    <xf numFmtId="167" fontId="0" fillId="8" borderId="20" xfId="0" applyFill="1" applyBorder="1" applyAlignment="1"/>
    <xf numFmtId="167" fontId="0" fillId="8" borderId="29" xfId="0" applyFill="1" applyBorder="1" applyAlignment="1"/>
    <xf numFmtId="170" fontId="14" fillId="8" borderId="22" xfId="4" applyNumberFormat="1" applyFont="1" applyFill="1" applyBorder="1" applyAlignment="1"/>
    <xf numFmtId="167" fontId="47" fillId="8" borderId="27" xfId="0" applyFont="1" applyFill="1" applyBorder="1" applyAlignment="1"/>
    <xf numFmtId="166" fontId="14" fillId="8" borderId="22" xfId="1" applyNumberFormat="1" applyFont="1" applyFill="1" applyBorder="1" applyAlignment="1"/>
    <xf numFmtId="166" fontId="47" fillId="8" borderId="27" xfId="1" applyNumberFormat="1" applyFont="1" applyFill="1" applyBorder="1" applyAlignment="1"/>
    <xf numFmtId="0" fontId="46" fillId="8" borderId="32" xfId="4" applyFont="1" applyFill="1" applyBorder="1" applyAlignment="1">
      <alignment horizontal="left" vertical="center"/>
    </xf>
    <xf numFmtId="0" fontId="46" fillId="8" borderId="34" xfId="4" applyFont="1" applyFill="1" applyBorder="1" applyAlignment="1">
      <alignment horizontal="left" vertical="center"/>
    </xf>
    <xf numFmtId="167" fontId="2" fillId="8" borderId="34" xfId="0" applyFont="1" applyFill="1" applyBorder="1" applyAlignment="1">
      <alignment horizontal="left" vertical="center"/>
    </xf>
    <xf numFmtId="167" fontId="2" fillId="8" borderId="33" xfId="0" applyFont="1" applyFill="1" applyBorder="1" applyAlignment="1">
      <alignment horizontal="left" vertical="center"/>
    </xf>
    <xf numFmtId="170" fontId="45" fillId="8" borderId="32" xfId="1" applyNumberFormat="1" applyFont="1" applyFill="1" applyBorder="1" applyAlignment="1">
      <alignment vertical="center"/>
    </xf>
    <xf numFmtId="170" fontId="45" fillId="8" borderId="33" xfId="1" applyNumberFormat="1" applyFont="1" applyFill="1" applyBorder="1" applyAlignment="1">
      <alignment vertical="center"/>
    </xf>
    <xf numFmtId="0" fontId="46" fillId="8" borderId="30" xfId="4" applyFont="1" applyFill="1" applyBorder="1" applyAlignment="1">
      <alignment horizontal="left" vertical="center"/>
    </xf>
    <xf numFmtId="167" fontId="2" fillId="8" borderId="1" xfId="0" applyFont="1" applyFill="1" applyBorder="1" applyAlignment="1">
      <alignment horizontal="left" vertical="center"/>
    </xf>
    <xf numFmtId="167" fontId="2" fillId="8" borderId="23" xfId="0" applyFont="1" applyFill="1" applyBorder="1" applyAlignment="1">
      <alignment horizontal="left" vertical="center"/>
    </xf>
    <xf numFmtId="167" fontId="2" fillId="8" borderId="25" xfId="0" applyFont="1" applyFill="1" applyBorder="1" applyAlignment="1">
      <alignment horizontal="left" vertical="center"/>
    </xf>
    <xf numFmtId="167" fontId="2" fillId="8" borderId="0" xfId="0" applyFont="1" applyFill="1" applyBorder="1" applyAlignment="1">
      <alignment horizontal="left" vertical="center"/>
    </xf>
    <xf numFmtId="167" fontId="2" fillId="8" borderId="26" xfId="0" applyFont="1" applyFill="1" applyBorder="1" applyAlignment="1">
      <alignment horizontal="left" vertical="center"/>
    </xf>
    <xf numFmtId="0" fontId="45" fillId="8" borderId="31" xfId="4" applyFont="1" applyFill="1" applyBorder="1" applyAlignment="1">
      <alignment horizontal="center"/>
    </xf>
    <xf numFmtId="167" fontId="16" fillId="8" borderId="31" xfId="0" applyFont="1" applyFill="1" applyBorder="1" applyAlignment="1">
      <alignment horizontal="center"/>
    </xf>
    <xf numFmtId="0" fontId="57" fillId="5" borderId="32" xfId="4" applyFont="1" applyFill="1" applyBorder="1" applyAlignment="1">
      <alignment horizontal="center" vertical="center"/>
    </xf>
    <xf numFmtId="0" fontId="57" fillId="5" borderId="34" xfId="4" applyFont="1" applyFill="1" applyBorder="1" applyAlignment="1">
      <alignment horizontal="center" vertical="center"/>
    </xf>
    <xf numFmtId="167" fontId="0" fillId="5" borderId="34" xfId="0" applyFill="1" applyBorder="1" applyAlignment="1">
      <alignment horizontal="center" vertical="center"/>
    </xf>
    <xf numFmtId="167" fontId="0" fillId="5" borderId="33" xfId="0" applyFill="1" applyBorder="1" applyAlignment="1">
      <alignment horizontal="center" vertical="center"/>
    </xf>
    <xf numFmtId="0" fontId="48" fillId="5" borderId="30" xfId="4" applyFont="1" applyFill="1" applyBorder="1" applyAlignment="1">
      <alignment horizontal="center"/>
    </xf>
    <xf numFmtId="0" fontId="48" fillId="5" borderId="23" xfId="4" applyFont="1" applyFill="1" applyBorder="1" applyAlignment="1">
      <alignment horizontal="center"/>
    </xf>
    <xf numFmtId="0" fontId="32" fillId="8" borderId="0" xfId="4" applyFont="1" applyFill="1" applyAlignment="1">
      <alignment horizontal="center"/>
    </xf>
    <xf numFmtId="167" fontId="44" fillId="8" borderId="0" xfId="0" applyFont="1" applyFill="1" applyAlignment="1"/>
    <xf numFmtId="0" fontId="3" fillId="8" borderId="0" xfId="4" applyFont="1" applyFill="1" applyAlignment="1">
      <alignment horizontal="center"/>
    </xf>
    <xf numFmtId="0" fontId="56" fillId="5" borderId="32" xfId="4" applyFont="1" applyFill="1" applyBorder="1" applyAlignment="1">
      <alignment horizontal="center"/>
    </xf>
    <xf numFmtId="0" fontId="56" fillId="5" borderId="34" xfId="4" applyFont="1" applyFill="1" applyBorder="1" applyAlignment="1">
      <alignment horizontal="center"/>
    </xf>
    <xf numFmtId="0" fontId="56" fillId="5" borderId="33" xfId="4" applyFont="1" applyFill="1" applyBorder="1" applyAlignment="1">
      <alignment horizontal="center"/>
    </xf>
    <xf numFmtId="167" fontId="4" fillId="8" borderId="33" xfId="0" applyFont="1" applyFill="1" applyBorder="1" applyAlignment="1">
      <alignment horizontal="center"/>
    </xf>
    <xf numFmtId="0" fontId="48" fillId="5" borderId="22" xfId="4" applyFont="1" applyFill="1" applyBorder="1" applyAlignment="1">
      <alignment horizontal="center" vertical="center"/>
    </xf>
    <xf numFmtId="0" fontId="48" fillId="5" borderId="27" xfId="4" applyFont="1" applyFill="1" applyBorder="1" applyAlignment="1">
      <alignment horizontal="center" vertical="center"/>
    </xf>
    <xf numFmtId="0" fontId="46" fillId="8" borderId="32" xfId="4" applyFont="1" applyFill="1" applyBorder="1" applyAlignment="1">
      <alignment vertical="center"/>
    </xf>
    <xf numFmtId="0" fontId="46" fillId="8" borderId="34" xfId="4" applyFont="1" applyFill="1" applyBorder="1" applyAlignment="1">
      <alignment vertical="center"/>
    </xf>
    <xf numFmtId="0" fontId="46" fillId="8" borderId="33" xfId="4" applyFont="1" applyFill="1" applyBorder="1" applyAlignment="1">
      <alignment vertical="center"/>
    </xf>
    <xf numFmtId="0" fontId="4" fillId="8" borderId="30" xfId="4" applyFont="1" applyFill="1" applyBorder="1"/>
    <xf numFmtId="0" fontId="4" fillId="8" borderId="1" xfId="4" applyFont="1" applyFill="1" applyBorder="1"/>
    <xf numFmtId="0" fontId="4" fillId="8" borderId="23" xfId="4" applyFont="1" applyFill="1" applyBorder="1"/>
    <xf numFmtId="0" fontId="42" fillId="8" borderId="28" xfId="4" applyFont="1" applyFill="1" applyBorder="1"/>
    <xf numFmtId="0" fontId="42" fillId="8" borderId="20" xfId="4" applyFont="1" applyFill="1" applyBorder="1"/>
    <xf numFmtId="0" fontId="42" fillId="8" borderId="29" xfId="4" applyFont="1" applyFill="1" applyBorder="1"/>
    <xf numFmtId="0" fontId="48" fillId="5" borderId="32" xfId="4" applyFont="1" applyFill="1" applyBorder="1" applyAlignment="1">
      <alignment horizontal="center" vertical="center"/>
    </xf>
    <xf numFmtId="0" fontId="48" fillId="5" borderId="34" xfId="4" applyFont="1" applyFill="1" applyBorder="1" applyAlignment="1">
      <alignment horizontal="center" vertical="center"/>
    </xf>
    <xf numFmtId="0" fontId="48" fillId="5" borderId="33" xfId="4" applyFont="1" applyFill="1" applyBorder="1" applyAlignment="1">
      <alignment horizontal="center" vertical="center"/>
    </xf>
    <xf numFmtId="167" fontId="4" fillId="8" borderId="30" xfId="0" applyFont="1" applyFill="1" applyBorder="1" applyAlignment="1"/>
    <xf numFmtId="167" fontId="4" fillId="8" borderId="23" xfId="0" applyFont="1" applyFill="1" applyBorder="1" applyAlignment="1"/>
    <xf numFmtId="167" fontId="4" fillId="8" borderId="28" xfId="0" applyFont="1" applyFill="1" applyBorder="1" applyAlignment="1"/>
    <xf numFmtId="167" fontId="4" fillId="8" borderId="29" xfId="0" applyFont="1" applyFill="1" applyBorder="1" applyAlignment="1"/>
    <xf numFmtId="167" fontId="4" fillId="8" borderId="34" xfId="0" applyFont="1" applyFill="1" applyBorder="1" applyAlignment="1"/>
    <xf numFmtId="167" fontId="4" fillId="8" borderId="33" xfId="0" applyFont="1" applyFill="1" applyBorder="1" applyAlignment="1"/>
    <xf numFmtId="170" fontId="64" fillId="8" borderId="22" xfId="1" applyNumberFormat="1" applyFont="1" applyFill="1" applyBorder="1" applyAlignment="1">
      <alignment horizontal="center"/>
    </xf>
    <xf numFmtId="170" fontId="64" fillId="8" borderId="27" xfId="1" applyNumberFormat="1" applyFont="1" applyFill="1" applyBorder="1" applyAlignment="1">
      <alignment horizontal="center"/>
    </xf>
    <xf numFmtId="10" fontId="14" fillId="8" borderId="22" xfId="5" applyNumberFormat="1" applyFont="1" applyFill="1" applyBorder="1" applyAlignment="1">
      <alignment horizontal="center"/>
    </xf>
    <xf numFmtId="10" fontId="14" fillId="8" borderId="27" xfId="5" applyNumberFormat="1" applyFont="1" applyFill="1" applyBorder="1" applyAlignment="1">
      <alignment horizontal="center"/>
    </xf>
    <xf numFmtId="0" fontId="63" fillId="8" borderId="32" xfId="4" applyFont="1" applyFill="1" applyBorder="1" applyAlignment="1"/>
    <xf numFmtId="0" fontId="63" fillId="8" borderId="34" xfId="4" applyFont="1" applyFill="1" applyBorder="1" applyAlignment="1"/>
    <xf numFmtId="0" fontId="63" fillId="8" borderId="33" xfId="4" applyFont="1" applyFill="1" applyBorder="1" applyAlignment="1"/>
    <xf numFmtId="170" fontId="14" fillId="8" borderId="22" xfId="1" applyNumberFormat="1" applyFont="1" applyFill="1" applyBorder="1" applyAlignment="1">
      <alignment horizontal="center"/>
    </xf>
    <xf numFmtId="170" fontId="14" fillId="8" borderId="27" xfId="1" applyNumberFormat="1" applyFont="1" applyFill="1" applyBorder="1" applyAlignment="1">
      <alignment horizontal="center"/>
    </xf>
    <xf numFmtId="170" fontId="14" fillId="8" borderId="27" xfId="1" applyNumberFormat="1" applyFont="1" applyFill="1" applyBorder="1" applyAlignment="1"/>
    <xf numFmtId="0" fontId="42" fillId="8" borderId="30" xfId="4" applyFont="1" applyFill="1" applyBorder="1"/>
    <xf numFmtId="0" fontId="42" fillId="8" borderId="1" xfId="4" applyFont="1" applyFill="1" applyBorder="1"/>
    <xf numFmtId="0" fontId="42" fillId="8" borderId="23" xfId="4" applyFont="1" applyFill="1" applyBorder="1"/>
    <xf numFmtId="0" fontId="46" fillId="8" borderId="30" xfId="4" applyFont="1" applyFill="1" applyBorder="1" applyAlignment="1">
      <alignment vertical="center"/>
    </xf>
    <xf numFmtId="0" fontId="46" fillId="8" borderId="1" xfId="4" applyFont="1" applyFill="1" applyBorder="1" applyAlignment="1">
      <alignment vertical="center"/>
    </xf>
    <xf numFmtId="0" fontId="46" fillId="8" borderId="23" xfId="4" applyFont="1" applyFill="1" applyBorder="1" applyAlignment="1">
      <alignment vertical="center"/>
    </xf>
    <xf numFmtId="10" fontId="64" fillId="8" borderId="22" xfId="5" applyNumberFormat="1" applyFont="1" applyFill="1" applyBorder="1" applyAlignment="1">
      <alignment horizontal="center"/>
    </xf>
    <xf numFmtId="10" fontId="64" fillId="8" borderId="27" xfId="5" applyNumberFormat="1" applyFont="1" applyFill="1" applyBorder="1" applyAlignment="1">
      <alignment horizontal="center"/>
    </xf>
    <xf numFmtId="0" fontId="46" fillId="8" borderId="28" xfId="4" applyFont="1" applyFill="1" applyBorder="1" applyAlignment="1">
      <alignment vertical="center"/>
    </xf>
    <xf numFmtId="0" fontId="46" fillId="8" borderId="20" xfId="4" applyFont="1" applyFill="1" applyBorder="1" applyAlignment="1">
      <alignment vertical="center"/>
    </xf>
    <xf numFmtId="0" fontId="46" fillId="8" borderId="29" xfId="4" applyFont="1" applyFill="1" applyBorder="1" applyAlignment="1">
      <alignment vertical="center"/>
    </xf>
  </cellXfs>
  <cellStyles count="8">
    <cellStyle name="Excel Built-in Normal" xfId="7"/>
    <cellStyle name="Millares" xfId="1" builtinId="3"/>
    <cellStyle name="Millares 2" xfId="2"/>
    <cellStyle name="Millares 3" xfId="3"/>
    <cellStyle name="Normal" xfId="0" builtinId="0"/>
    <cellStyle name="Normal 2" xfId="4"/>
    <cellStyle name="Porcentaje" xfId="5" builtinId="5"/>
    <cellStyle name="Porcentaje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15</xdr:row>
      <xdr:rowOff>4536</xdr:rowOff>
    </xdr:from>
    <xdr:to>
      <xdr:col>8</xdr:col>
      <xdr:colOff>409575</xdr:colOff>
      <xdr:row>16</xdr:row>
      <xdr:rowOff>145596</xdr:rowOff>
    </xdr:to>
    <xdr:sp macro="" textlink="">
      <xdr:nvSpPr>
        <xdr:cNvPr id="2" name="WordArt 1">
          <a:extLst/>
        </xdr:cNvPr>
        <xdr:cNvSpPr>
          <a:spLocks noChangeArrowheads="1" noChangeShapeType="1" noTextEdit="1"/>
        </xdr:cNvSpPr>
      </xdr:nvSpPr>
      <xdr:spPr bwMode="auto">
        <a:xfrm>
          <a:off x="4733925" y="3109686"/>
          <a:ext cx="3105150" cy="30298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4</xdr:col>
      <xdr:colOff>405493</xdr:colOff>
      <xdr:row>27</xdr:row>
      <xdr:rowOff>148318</xdr:rowOff>
    </xdr:from>
    <xdr:to>
      <xdr:col>8</xdr:col>
      <xdr:colOff>449036</xdr:colOff>
      <xdr:row>29</xdr:row>
      <xdr:rowOff>137432</xdr:rowOff>
    </xdr:to>
    <xdr:sp macro="" textlink="">
      <xdr:nvSpPr>
        <xdr:cNvPr id="3" name="WordArt 2">
          <a:extLst/>
        </xdr:cNvPr>
        <xdr:cNvSpPr>
          <a:spLocks noChangeArrowheads="1" noChangeShapeType="1" noTextEdit="1"/>
        </xdr:cNvSpPr>
      </xdr:nvSpPr>
      <xdr:spPr bwMode="auto">
        <a:xfrm>
          <a:off x="4767943" y="5196568"/>
          <a:ext cx="3110593" cy="312964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2311400</xdr:colOff>
      <xdr:row>14</xdr:row>
      <xdr:rowOff>98425</xdr:rowOff>
    </xdr:from>
    <xdr:to>
      <xdr:col>3</xdr:col>
      <xdr:colOff>800106</xdr:colOff>
      <xdr:row>16</xdr:row>
      <xdr:rowOff>76200</xdr:rowOff>
    </xdr:to>
    <xdr:sp macro="" textlink="">
      <xdr:nvSpPr>
        <xdr:cNvPr id="2" name="WordArt 1">
          <a:extLst/>
        </xdr:cNvPr>
        <xdr:cNvSpPr>
          <a:spLocks noChangeArrowheads="1" noChangeShapeType="1" noTextEdit="1"/>
        </xdr:cNvSpPr>
      </xdr:nvSpPr>
      <xdr:spPr bwMode="auto">
        <a:xfrm>
          <a:off x="2311400" y="3117850"/>
          <a:ext cx="3384550" cy="301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0</xdr:col>
      <xdr:colOff>2349500</xdr:colOff>
      <xdr:row>21</xdr:row>
      <xdr:rowOff>12700</xdr:rowOff>
    </xdr:from>
    <xdr:to>
      <xdr:col>3</xdr:col>
      <xdr:colOff>838205</xdr:colOff>
      <xdr:row>22</xdr:row>
      <xdr:rowOff>155575</xdr:rowOff>
    </xdr:to>
    <xdr:sp macro="" textlink="">
      <xdr:nvSpPr>
        <xdr:cNvPr id="3" name="WordArt 1">
          <a:extLst/>
        </xdr:cNvPr>
        <xdr:cNvSpPr>
          <a:spLocks noChangeArrowheads="1" noChangeShapeType="1" noTextEdit="1"/>
        </xdr:cNvSpPr>
      </xdr:nvSpPr>
      <xdr:spPr bwMode="auto">
        <a:xfrm>
          <a:off x="2349500" y="4165600"/>
          <a:ext cx="3384550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6</xdr:row>
      <xdr:rowOff>9525</xdr:rowOff>
    </xdr:from>
    <xdr:to>
      <xdr:col>12</xdr:col>
      <xdr:colOff>581025</xdr:colOff>
      <xdr:row>7</xdr:row>
      <xdr:rowOff>152400</xdr:rowOff>
    </xdr:to>
    <xdr:sp macro="" textlink="">
      <xdr:nvSpPr>
        <xdr:cNvPr id="33168" name="WordArt 1"/>
        <xdr:cNvSpPr>
          <a:spLocks noChangeArrowheads="1" noChangeShapeType="1" noTextEdit="1"/>
        </xdr:cNvSpPr>
      </xdr:nvSpPr>
      <xdr:spPr bwMode="auto">
        <a:xfrm>
          <a:off x="10772775" y="1533525"/>
          <a:ext cx="341947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s-PY" sz="1400" kern="10" cap="small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222250</xdr:colOff>
      <xdr:row>8</xdr:row>
      <xdr:rowOff>76995</xdr:rowOff>
    </xdr:from>
    <xdr:to>
      <xdr:col>13</xdr:col>
      <xdr:colOff>666128</xdr:colOff>
      <xdr:row>10</xdr:row>
      <xdr:rowOff>54770</xdr:rowOff>
    </xdr:to>
    <xdr:sp macro="" textlink="">
      <xdr:nvSpPr>
        <xdr:cNvPr id="3" name="WordArt 1">
          <a:extLst/>
        </xdr:cNvPr>
        <xdr:cNvSpPr>
          <a:spLocks noChangeArrowheads="1" noChangeShapeType="1" noTextEdit="1"/>
        </xdr:cNvSpPr>
      </xdr:nvSpPr>
      <xdr:spPr bwMode="auto">
        <a:xfrm>
          <a:off x="11818938" y="2136776"/>
          <a:ext cx="3408363" cy="311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lnSpc>
              <a:spcPts val="8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</xdr:txBody>
    </xdr:sp>
    <xdr:clientData/>
  </xdr:twoCellAnchor>
  <xdr:oneCellAnchor>
    <xdr:from>
      <xdr:col>0</xdr:col>
      <xdr:colOff>1315422</xdr:colOff>
      <xdr:row>50</xdr:row>
      <xdr:rowOff>153881</xdr:rowOff>
    </xdr:from>
    <xdr:ext cx="4336251" cy="937629"/>
    <xdr:sp macro="" textlink="">
      <xdr:nvSpPr>
        <xdr:cNvPr id="2" name="1 Rectángulo">
          <a:extLst/>
        </xdr:cNvPr>
        <xdr:cNvSpPr/>
      </xdr:nvSpPr>
      <xdr:spPr>
        <a:xfrm>
          <a:off x="1315422" y="8980381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APLICABLE</a:t>
          </a:r>
          <a:endParaRPr lang="es-E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1487898</xdr:colOff>
      <xdr:row>46</xdr:row>
      <xdr:rowOff>61013</xdr:rowOff>
    </xdr:from>
    <xdr:ext cx="4336251" cy="937629"/>
    <xdr:sp macro="" textlink="">
      <xdr:nvSpPr>
        <xdr:cNvPr id="4" name="3 Rectángulo">
          <a:extLst/>
        </xdr:cNvPr>
        <xdr:cNvSpPr/>
      </xdr:nvSpPr>
      <xdr:spPr>
        <a:xfrm>
          <a:off x="1487898" y="8252513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APLICABLE</a:t>
          </a:r>
          <a:endParaRPr lang="es-E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56"/>
  <sheetViews>
    <sheetView showGridLines="0" tabSelected="1" zoomScale="70" zoomScaleNormal="70" workbookViewId="0">
      <selection activeCell="C32" sqref="C32"/>
    </sheetView>
  </sheetViews>
  <sheetFormatPr baseColWidth="10" defaultRowHeight="15"/>
  <cols>
    <col min="1" max="1" width="1.33203125" customWidth="1"/>
    <col min="2" max="2" width="38.5546875" customWidth="1"/>
    <col min="3" max="3" width="18.6640625" customWidth="1"/>
    <col min="4" max="4" width="0.88671875" hidden="1" customWidth="1"/>
    <col min="5" max="5" width="16.6640625" bestFit="1" customWidth="1"/>
    <col min="6" max="6" width="1.21875" customWidth="1"/>
    <col min="7" max="7" width="37.21875" customWidth="1"/>
    <col min="8" max="8" width="18.6640625" customWidth="1"/>
    <col min="9" max="9" width="0.5546875" customWidth="1"/>
    <col min="10" max="10" width="16.77734375" bestFit="1" customWidth="1"/>
    <col min="11" max="11" width="0.88671875" customWidth="1"/>
    <col min="12" max="12" width="28.6640625" style="315" bestFit="1" customWidth="1"/>
    <col min="13" max="13" width="28.5546875" bestFit="1" customWidth="1"/>
    <col min="16" max="16" width="22.33203125" customWidth="1"/>
    <col min="17" max="17" width="12.44140625" customWidth="1"/>
    <col min="18" max="18" width="1.88671875" customWidth="1"/>
    <col min="19" max="19" width="13.88671875" customWidth="1"/>
    <col min="20" max="20" width="1.21875" customWidth="1"/>
    <col min="21" max="21" width="12.44140625" bestFit="1" customWidth="1"/>
    <col min="22" max="22" width="16.77734375" customWidth="1"/>
    <col min="23" max="23" width="13.6640625" customWidth="1"/>
    <col min="24" max="24" width="1.33203125" customWidth="1"/>
    <col min="25" max="25" width="13.77734375" customWidth="1"/>
    <col min="26" max="26" width="1.33203125" customWidth="1"/>
    <col min="27" max="27" width="12.5546875" bestFit="1" customWidth="1"/>
  </cols>
  <sheetData>
    <row r="1" spans="1:28" ht="19.5">
      <c r="A1" s="437" t="s">
        <v>56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28" ht="19.5">
      <c r="A2" s="437" t="s">
        <v>557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</row>
    <row r="3" spans="1:28" ht="19.5">
      <c r="A3" s="437" t="s">
        <v>54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</row>
    <row r="4" spans="1:28" ht="19.5">
      <c r="A4" s="437" t="s">
        <v>67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</row>
    <row r="5" spans="1:28" ht="20.25" thickBot="1">
      <c r="A5" s="416"/>
      <c r="B5" s="416"/>
      <c r="C5" s="416"/>
      <c r="D5" s="416"/>
      <c r="E5" s="416"/>
      <c r="F5" s="416"/>
      <c r="G5" s="416"/>
      <c r="H5" s="416"/>
      <c r="I5" s="416"/>
      <c r="J5" s="416"/>
      <c r="K5" s="416"/>
    </row>
    <row r="6" spans="1:28" ht="15.75" thickBot="1">
      <c r="A6" s="25"/>
      <c r="B6" s="26"/>
      <c r="C6" s="438" t="s">
        <v>558</v>
      </c>
      <c r="D6" s="439"/>
      <c r="E6" s="91" t="s">
        <v>559</v>
      </c>
      <c r="F6" s="27"/>
      <c r="G6" s="26"/>
      <c r="H6" s="438" t="s">
        <v>558</v>
      </c>
      <c r="I6" s="439"/>
      <c r="J6" s="438" t="s">
        <v>559</v>
      </c>
      <c r="K6" s="439"/>
    </row>
    <row r="7" spans="1:28">
      <c r="A7" s="28"/>
      <c r="B7" s="29" t="s">
        <v>13</v>
      </c>
      <c r="C7" s="32"/>
      <c r="D7" s="30"/>
      <c r="E7" s="32"/>
      <c r="F7" s="30"/>
      <c r="G7" s="29" t="s">
        <v>15</v>
      </c>
      <c r="H7" s="30"/>
      <c r="I7" s="31"/>
      <c r="J7" s="30"/>
      <c r="K7" s="31"/>
    </row>
    <row r="8" spans="1:28">
      <c r="A8" s="33"/>
      <c r="B8" s="34"/>
      <c r="C8" s="36"/>
      <c r="D8" s="35"/>
      <c r="E8" s="36"/>
      <c r="F8" s="35"/>
      <c r="G8" s="34"/>
      <c r="H8" s="35"/>
      <c r="I8" s="34"/>
      <c r="J8" s="35"/>
      <c r="K8" s="34"/>
    </row>
    <row r="9" spans="1:28">
      <c r="A9" s="33"/>
      <c r="B9" s="37" t="s">
        <v>9</v>
      </c>
      <c r="C9" s="36"/>
      <c r="D9" s="35"/>
      <c r="E9" s="36"/>
      <c r="F9" s="35"/>
      <c r="G9" s="37" t="s">
        <v>11</v>
      </c>
      <c r="H9" s="128"/>
      <c r="I9" s="126"/>
      <c r="J9" s="128"/>
      <c r="K9" s="34"/>
    </row>
    <row r="10" spans="1:28" ht="15.75">
      <c r="A10" s="33"/>
      <c r="B10" s="124" t="s">
        <v>33</v>
      </c>
      <c r="C10" s="127">
        <v>1929669502</v>
      </c>
      <c r="D10" s="128"/>
      <c r="E10" s="127">
        <v>5460902375</v>
      </c>
      <c r="F10" s="128"/>
      <c r="G10" s="124" t="s">
        <v>536</v>
      </c>
      <c r="H10" s="122">
        <v>2948139267</v>
      </c>
      <c r="I10" s="126"/>
      <c r="J10" s="122">
        <v>978413610</v>
      </c>
      <c r="K10" s="34"/>
      <c r="M10" s="101"/>
      <c r="P10" s="115"/>
      <c r="Q10" s="116"/>
      <c r="R10" s="115"/>
      <c r="S10" s="116"/>
      <c r="T10" s="115"/>
      <c r="U10" s="116"/>
      <c r="V10" s="115"/>
      <c r="W10" s="116"/>
      <c r="X10" s="115"/>
      <c r="Y10" s="116"/>
      <c r="Z10" s="115"/>
      <c r="AA10" s="116"/>
      <c r="AB10" s="117"/>
    </row>
    <row r="11" spans="1:28" ht="15.75">
      <c r="A11" s="33"/>
      <c r="B11" s="124"/>
      <c r="C11" s="127"/>
      <c r="D11" s="128"/>
      <c r="E11" s="127"/>
      <c r="F11" s="128"/>
      <c r="G11" s="124"/>
      <c r="H11" s="122"/>
      <c r="I11" s="126"/>
      <c r="J11" s="122"/>
      <c r="K11" s="34"/>
      <c r="P11" s="115"/>
      <c r="Q11" s="116"/>
      <c r="R11" s="115"/>
      <c r="S11" s="116"/>
      <c r="T11" s="115"/>
      <c r="U11" s="116"/>
      <c r="V11" s="115"/>
      <c r="W11" s="116"/>
      <c r="X11" s="115"/>
      <c r="Y11" s="116"/>
      <c r="Z11" s="115"/>
      <c r="AA11" s="116"/>
      <c r="AB11" s="117"/>
    </row>
    <row r="12" spans="1:28" ht="15.75">
      <c r="A12" s="33"/>
      <c r="B12" s="124" t="s">
        <v>58</v>
      </c>
      <c r="C12" s="127">
        <v>1737071328</v>
      </c>
      <c r="D12" s="128"/>
      <c r="E12" s="127">
        <v>946463423</v>
      </c>
      <c r="F12" s="128"/>
      <c r="G12" s="124" t="s">
        <v>537</v>
      </c>
      <c r="H12" s="122">
        <v>994122825</v>
      </c>
      <c r="I12" s="126"/>
      <c r="J12" s="122">
        <v>751028081.20000005</v>
      </c>
      <c r="K12" s="34"/>
      <c r="P12" s="115"/>
      <c r="Q12" s="116"/>
      <c r="R12" s="115"/>
      <c r="S12" s="116"/>
      <c r="T12" s="115"/>
      <c r="U12" s="116"/>
      <c r="V12" s="115"/>
      <c r="W12" s="116"/>
      <c r="X12" s="115"/>
      <c r="Y12" s="116"/>
      <c r="Z12" s="115"/>
      <c r="AA12" s="116"/>
      <c r="AB12" s="117"/>
    </row>
    <row r="13" spans="1:28" ht="15.75">
      <c r="A13" s="33"/>
      <c r="B13" s="124"/>
      <c r="C13" s="127"/>
      <c r="D13" s="128"/>
      <c r="E13" s="127"/>
      <c r="F13" s="128"/>
      <c r="G13" s="124"/>
      <c r="H13" s="122"/>
      <c r="I13" s="126"/>
      <c r="J13" s="122"/>
      <c r="K13" s="34"/>
      <c r="P13" s="115"/>
      <c r="Q13" s="116"/>
      <c r="R13" s="115"/>
      <c r="S13" s="116"/>
      <c r="T13" s="115"/>
      <c r="U13" s="116"/>
      <c r="V13" s="115"/>
      <c r="W13" s="116"/>
      <c r="X13" s="115"/>
      <c r="Y13" s="116"/>
      <c r="Z13" s="115"/>
      <c r="AA13" s="116"/>
      <c r="AB13" s="117"/>
    </row>
    <row r="14" spans="1:28" ht="15.75">
      <c r="A14" s="33"/>
      <c r="B14" s="124" t="s">
        <v>59</v>
      </c>
      <c r="C14" s="127">
        <v>5469842547</v>
      </c>
      <c r="D14" s="128"/>
      <c r="E14" s="127">
        <v>4558772596</v>
      </c>
      <c r="F14" s="128"/>
      <c r="G14" s="124" t="s">
        <v>538</v>
      </c>
      <c r="H14" s="122">
        <v>0</v>
      </c>
      <c r="I14" s="126"/>
      <c r="J14" s="122">
        <v>22188520</v>
      </c>
      <c r="K14" s="34"/>
      <c r="P14" s="115"/>
      <c r="Q14" s="116"/>
      <c r="R14" s="115"/>
      <c r="S14" s="116"/>
      <c r="T14" s="115"/>
      <c r="U14" s="116"/>
      <c r="V14" s="115"/>
      <c r="W14" s="116"/>
      <c r="X14" s="115"/>
      <c r="Y14" s="116"/>
      <c r="Z14" s="115"/>
      <c r="AA14" s="116"/>
      <c r="AB14" s="117"/>
    </row>
    <row r="15" spans="1:28" ht="15.75">
      <c r="A15" s="33"/>
      <c r="B15" s="124"/>
      <c r="C15" s="127"/>
      <c r="D15" s="128"/>
      <c r="E15" s="127"/>
      <c r="F15" s="128"/>
      <c r="G15" s="124"/>
      <c r="H15" s="122"/>
      <c r="I15" s="126"/>
      <c r="J15" s="122"/>
      <c r="K15" s="34"/>
      <c r="P15" s="115"/>
      <c r="Q15" s="116"/>
      <c r="R15" s="115"/>
      <c r="S15" s="116"/>
      <c r="T15" s="115"/>
      <c r="U15" s="116"/>
      <c r="V15" s="115"/>
      <c r="W15" s="116"/>
      <c r="X15" s="115"/>
      <c r="Y15" s="116"/>
      <c r="Z15" s="115"/>
      <c r="AA15" s="116"/>
      <c r="AB15" s="117"/>
    </row>
    <row r="16" spans="1:28" ht="15.75">
      <c r="A16" s="33"/>
      <c r="B16" s="124" t="s">
        <v>73</v>
      </c>
      <c r="C16" s="127">
        <v>350616225</v>
      </c>
      <c r="D16" s="128"/>
      <c r="E16" s="127">
        <v>400445342</v>
      </c>
      <c r="F16" s="128"/>
      <c r="G16" s="124" t="s">
        <v>539</v>
      </c>
      <c r="H16" s="122">
        <v>5642938</v>
      </c>
      <c r="I16" s="126"/>
      <c r="J16" s="122">
        <v>221429238</v>
      </c>
      <c r="K16" s="34"/>
      <c r="P16" s="115"/>
      <c r="Q16" s="116"/>
      <c r="R16" s="115"/>
      <c r="S16" s="116"/>
      <c r="T16" s="115"/>
      <c r="U16" s="116"/>
      <c r="V16" s="115"/>
      <c r="W16" s="116"/>
      <c r="X16" s="115"/>
      <c r="Y16" s="116"/>
      <c r="Z16" s="115"/>
      <c r="AA16" s="116"/>
      <c r="AB16" s="117"/>
    </row>
    <row r="17" spans="1:28" ht="15.75">
      <c r="A17" s="33"/>
      <c r="B17" s="34"/>
      <c r="C17" s="39"/>
      <c r="D17" s="35"/>
      <c r="E17" s="39"/>
      <c r="F17" s="35"/>
      <c r="G17" s="34"/>
      <c r="H17" s="38"/>
      <c r="I17" s="34"/>
      <c r="J17" s="38"/>
      <c r="K17" s="34"/>
      <c r="P17" s="115"/>
      <c r="Q17" s="116"/>
      <c r="R17" s="115"/>
      <c r="S17" s="116"/>
      <c r="T17" s="115"/>
      <c r="U17" s="116"/>
      <c r="V17" s="115"/>
      <c r="W17" s="116"/>
      <c r="X17" s="115"/>
      <c r="Y17" s="116"/>
      <c r="Z17" s="115"/>
      <c r="AA17" s="116"/>
      <c r="AB17" s="117"/>
    </row>
    <row r="18" spans="1:28" ht="16.5">
      <c r="A18" s="51"/>
      <c r="B18" s="52" t="s">
        <v>14</v>
      </c>
      <c r="C18" s="55">
        <v>9487199602</v>
      </c>
      <c r="D18" s="56"/>
      <c r="E18" s="55">
        <v>11366583736</v>
      </c>
      <c r="F18" s="56"/>
      <c r="G18" s="52" t="s">
        <v>16</v>
      </c>
      <c r="H18" s="53">
        <v>3947905030</v>
      </c>
      <c r="I18" s="54"/>
      <c r="J18" s="53">
        <v>1973059449.2</v>
      </c>
      <c r="K18" s="54"/>
      <c r="P18" s="118"/>
      <c r="Q18" s="119"/>
      <c r="R18" s="115"/>
      <c r="S18" s="119"/>
      <c r="T18" s="115"/>
      <c r="U18" s="119"/>
      <c r="V18" s="118"/>
      <c r="W18" s="119"/>
      <c r="X18" s="115"/>
      <c r="Y18" s="119"/>
      <c r="Z18" s="115"/>
      <c r="AA18" s="119"/>
      <c r="AB18" s="117"/>
    </row>
    <row r="19" spans="1:28" ht="15.75">
      <c r="A19" s="33"/>
      <c r="B19" s="34"/>
      <c r="C19" s="36"/>
      <c r="D19" s="35"/>
      <c r="E19" s="36"/>
      <c r="F19" s="35"/>
      <c r="G19" s="34"/>
      <c r="H19" s="35"/>
      <c r="I19" s="34"/>
      <c r="J19" s="35"/>
      <c r="K19" s="34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7"/>
    </row>
    <row r="20" spans="1:28" ht="16.5">
      <c r="A20" s="33"/>
      <c r="B20" s="37" t="s">
        <v>10</v>
      </c>
      <c r="C20" s="36"/>
      <c r="D20" s="35"/>
      <c r="E20" s="36"/>
      <c r="F20" s="35"/>
      <c r="G20" s="37" t="s">
        <v>12</v>
      </c>
      <c r="H20" s="128"/>
      <c r="I20" s="126"/>
      <c r="J20" s="128"/>
      <c r="K20" s="34"/>
      <c r="P20" s="118"/>
      <c r="Q20" s="115"/>
      <c r="R20" s="115"/>
      <c r="S20" s="115"/>
      <c r="T20" s="115"/>
      <c r="U20" s="115"/>
      <c r="V20" s="118"/>
      <c r="W20" s="115"/>
      <c r="X20" s="115"/>
      <c r="Y20" s="115"/>
      <c r="Z20" s="115"/>
      <c r="AA20" s="115"/>
      <c r="AB20" s="117"/>
    </row>
    <row r="21" spans="1:28" ht="15.75">
      <c r="A21" s="33"/>
      <c r="B21" s="124" t="s">
        <v>53</v>
      </c>
      <c r="C21" s="127">
        <v>116523484753.94194</v>
      </c>
      <c r="D21" s="128"/>
      <c r="E21" s="127">
        <v>102117224801</v>
      </c>
      <c r="F21" s="128"/>
      <c r="G21" s="124" t="s">
        <v>540</v>
      </c>
      <c r="H21" s="122">
        <v>3855457723</v>
      </c>
      <c r="I21" s="126"/>
      <c r="J21" s="122">
        <v>4158560828</v>
      </c>
      <c r="K21" s="34"/>
      <c r="M21" s="99"/>
      <c r="P21" s="115"/>
      <c r="Q21" s="116"/>
      <c r="R21" s="115"/>
      <c r="S21" s="116"/>
      <c r="T21" s="115"/>
      <c r="U21" s="116"/>
      <c r="V21" s="115"/>
      <c r="W21" s="116"/>
      <c r="X21" s="115"/>
      <c r="Y21" s="116"/>
      <c r="Z21" s="115"/>
      <c r="AA21" s="116"/>
      <c r="AB21" s="117"/>
    </row>
    <row r="22" spans="1:28" ht="15.75">
      <c r="A22" s="33"/>
      <c r="B22" s="124"/>
      <c r="C22" s="127"/>
      <c r="D22" s="128"/>
      <c r="E22" s="127"/>
      <c r="F22" s="128"/>
      <c r="G22" s="124"/>
      <c r="H22" s="122"/>
      <c r="I22" s="126"/>
      <c r="J22" s="122"/>
      <c r="K22" s="34"/>
      <c r="M22" s="99"/>
      <c r="P22" s="115"/>
      <c r="Q22" s="116"/>
      <c r="R22" s="115"/>
      <c r="S22" s="116"/>
      <c r="T22" s="115"/>
      <c r="U22" s="116"/>
      <c r="V22" s="115"/>
      <c r="W22" s="116"/>
      <c r="X22" s="115"/>
      <c r="Y22" s="116"/>
      <c r="Z22" s="115"/>
      <c r="AA22" s="116"/>
      <c r="AB22" s="117"/>
    </row>
    <row r="23" spans="1:28" ht="15.75" hidden="1" customHeight="1">
      <c r="A23" s="33"/>
      <c r="B23" s="124" t="s">
        <v>413</v>
      </c>
      <c r="C23" s="127">
        <v>0</v>
      </c>
      <c r="D23" s="128"/>
      <c r="E23" s="127">
        <v>0</v>
      </c>
      <c r="F23" s="128"/>
      <c r="G23" s="126"/>
      <c r="H23" s="38"/>
      <c r="I23" s="34"/>
      <c r="J23" s="38"/>
      <c r="K23" s="34"/>
      <c r="M23" s="99"/>
      <c r="P23" s="115"/>
      <c r="Q23" s="116"/>
      <c r="R23" s="115"/>
      <c r="S23" s="116"/>
      <c r="T23" s="115"/>
      <c r="U23" s="116"/>
      <c r="V23" s="115"/>
      <c r="W23" s="116"/>
      <c r="X23" s="115"/>
      <c r="Y23" s="116"/>
      <c r="Z23" s="115"/>
      <c r="AA23" s="116"/>
      <c r="AB23" s="117"/>
    </row>
    <row r="24" spans="1:28" ht="16.5">
      <c r="A24" s="33"/>
      <c r="B24" s="50"/>
      <c r="C24" s="127"/>
      <c r="D24" s="128"/>
      <c r="E24" s="127"/>
      <c r="F24" s="56"/>
      <c r="G24" s="52" t="s">
        <v>18</v>
      </c>
      <c r="H24" s="53">
        <v>3855457723</v>
      </c>
      <c r="I24" s="54"/>
      <c r="J24" s="53">
        <v>4158560828</v>
      </c>
      <c r="K24" s="54"/>
      <c r="M24" s="99"/>
      <c r="P24" s="115"/>
      <c r="Q24" s="115"/>
      <c r="R24" s="115"/>
      <c r="S24" s="115"/>
      <c r="T24" s="115"/>
      <c r="U24" s="115"/>
      <c r="V24" s="118"/>
      <c r="W24" s="119"/>
      <c r="X24" s="115"/>
      <c r="Y24" s="119"/>
      <c r="Z24" s="115"/>
      <c r="AA24" s="119"/>
      <c r="AB24" s="117"/>
    </row>
    <row r="25" spans="1:28" ht="16.5">
      <c r="A25" s="33"/>
      <c r="B25" s="34" t="s">
        <v>515</v>
      </c>
      <c r="C25" s="127">
        <v>0</v>
      </c>
      <c r="D25" s="128"/>
      <c r="E25" s="127">
        <v>4701258</v>
      </c>
      <c r="F25" s="35"/>
      <c r="G25" s="37"/>
      <c r="H25" s="40"/>
      <c r="I25" s="34"/>
      <c r="J25" s="40"/>
      <c r="K25" s="34"/>
      <c r="M25" s="99"/>
      <c r="P25" s="115"/>
      <c r="Q25" s="115"/>
      <c r="R25" s="115"/>
      <c r="S25" s="115"/>
      <c r="T25" s="115"/>
      <c r="U25" s="115"/>
      <c r="V25" s="118"/>
      <c r="W25" s="119"/>
      <c r="X25" s="115"/>
      <c r="Y25" s="119"/>
      <c r="Z25" s="115"/>
      <c r="AA25" s="119"/>
      <c r="AB25" s="117"/>
    </row>
    <row r="26" spans="1:28" ht="16.5">
      <c r="A26" s="33"/>
      <c r="B26" s="34"/>
      <c r="C26" s="127"/>
      <c r="D26" s="128"/>
      <c r="E26" s="127"/>
      <c r="F26" s="35"/>
      <c r="G26" s="37"/>
      <c r="H26" s="40"/>
      <c r="I26" s="34"/>
      <c r="J26" s="40"/>
      <c r="K26" s="34"/>
      <c r="M26" s="99"/>
      <c r="P26" s="115"/>
      <c r="Q26" s="115"/>
      <c r="R26" s="115"/>
      <c r="S26" s="115"/>
      <c r="T26" s="115"/>
      <c r="U26" s="115"/>
      <c r="V26" s="118"/>
      <c r="W26" s="119"/>
      <c r="X26" s="115"/>
      <c r="Y26" s="119"/>
      <c r="Z26" s="115"/>
      <c r="AA26" s="119"/>
      <c r="AB26" s="117"/>
    </row>
    <row r="27" spans="1:28" ht="16.5">
      <c r="A27" s="33"/>
      <c r="B27" s="34" t="s">
        <v>535</v>
      </c>
      <c r="C27" s="127">
        <v>224174251</v>
      </c>
      <c r="D27" s="127">
        <v>106707898</v>
      </c>
      <c r="E27" s="127">
        <v>106707898</v>
      </c>
      <c r="F27" s="35"/>
      <c r="G27" s="37"/>
      <c r="H27" s="40"/>
      <c r="I27" s="34"/>
      <c r="J27" s="40"/>
      <c r="K27" s="34"/>
      <c r="M27" s="99"/>
      <c r="P27" s="115"/>
      <c r="Q27" s="115"/>
      <c r="R27" s="115"/>
      <c r="S27" s="115"/>
      <c r="T27" s="115"/>
      <c r="U27" s="115"/>
      <c r="V27" s="118"/>
      <c r="W27" s="119"/>
      <c r="X27" s="115"/>
      <c r="Y27" s="119"/>
      <c r="Z27" s="115"/>
      <c r="AA27" s="119"/>
      <c r="AB27" s="117"/>
    </row>
    <row r="28" spans="1:28" ht="16.5">
      <c r="A28" s="286"/>
      <c r="B28" s="289"/>
      <c r="C28" s="287"/>
      <c r="E28" s="287"/>
      <c r="F28" s="56"/>
      <c r="G28" s="52" t="s">
        <v>1</v>
      </c>
      <c r="H28" s="53">
        <v>7803362753</v>
      </c>
      <c r="I28" s="54"/>
      <c r="J28" s="53">
        <v>6131620277.1999998</v>
      </c>
      <c r="K28" s="54"/>
      <c r="M28" s="99"/>
      <c r="P28" s="118"/>
      <c r="Q28" s="119"/>
      <c r="R28" s="115"/>
      <c r="S28" s="119"/>
      <c r="T28" s="115"/>
      <c r="U28" s="119"/>
      <c r="V28" s="118"/>
      <c r="W28" s="119"/>
      <c r="X28" s="115"/>
      <c r="Y28" s="119"/>
      <c r="Z28" s="115"/>
      <c r="AA28" s="119"/>
      <c r="AB28" s="117"/>
    </row>
    <row r="29" spans="1:28">
      <c r="A29" s="51"/>
      <c r="B29" s="52" t="s">
        <v>17</v>
      </c>
      <c r="C29" s="55">
        <v>116747659004.94194</v>
      </c>
      <c r="D29" s="56"/>
      <c r="E29" s="55">
        <v>102228633957</v>
      </c>
      <c r="F29" s="35"/>
      <c r="G29" s="34"/>
      <c r="H29" s="35"/>
      <c r="I29" s="34"/>
      <c r="J29" s="35"/>
      <c r="K29" s="34"/>
      <c r="M29" s="99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</row>
    <row r="30" spans="1:28" ht="16.5">
      <c r="A30" s="33"/>
      <c r="B30" s="34"/>
      <c r="C30" s="36"/>
      <c r="D30" s="35"/>
      <c r="E30" s="36"/>
      <c r="F30" s="35"/>
      <c r="G30" s="37" t="s">
        <v>2</v>
      </c>
      <c r="H30" s="35"/>
      <c r="I30" s="34"/>
      <c r="J30" s="35"/>
      <c r="K30" s="34"/>
      <c r="M30" s="99"/>
      <c r="P30" s="117"/>
      <c r="Q30" s="117"/>
      <c r="R30" s="117"/>
      <c r="S30" s="117"/>
      <c r="T30" s="117"/>
      <c r="U30" s="119"/>
      <c r="V30" s="118"/>
      <c r="W30" s="117"/>
      <c r="X30" s="117"/>
      <c r="Y30" s="117"/>
      <c r="Z30" s="117"/>
      <c r="AA30" s="117"/>
      <c r="AB30" s="117"/>
    </row>
    <row r="31" spans="1:28" ht="15.75">
      <c r="A31" s="33"/>
      <c r="B31" s="34"/>
      <c r="C31" s="127"/>
      <c r="D31" s="35"/>
      <c r="E31" s="36"/>
      <c r="F31" s="35"/>
      <c r="G31" s="50" t="s">
        <v>35</v>
      </c>
      <c r="H31" s="38">
        <v>110738506253</v>
      </c>
      <c r="I31" s="34"/>
      <c r="J31" s="122">
        <v>100032898899</v>
      </c>
      <c r="K31" s="34"/>
      <c r="M31" s="99"/>
      <c r="P31" s="117"/>
      <c r="Q31" s="117"/>
      <c r="R31" s="117"/>
      <c r="S31" s="117"/>
      <c r="T31" s="117"/>
      <c r="U31" s="117"/>
      <c r="V31" s="115"/>
      <c r="W31" s="116"/>
      <c r="X31" s="115"/>
      <c r="Y31" s="116"/>
      <c r="Z31" s="115"/>
      <c r="AA31" s="116"/>
      <c r="AB31" s="117"/>
    </row>
    <row r="32" spans="1:28" ht="15.75">
      <c r="A32" s="33"/>
      <c r="B32" s="34"/>
      <c r="C32" s="36"/>
      <c r="D32" s="35"/>
      <c r="E32" s="36"/>
      <c r="F32" s="35"/>
      <c r="G32" s="34"/>
      <c r="H32" s="38"/>
      <c r="I32" s="34"/>
      <c r="J32" s="38"/>
      <c r="K32" s="34"/>
      <c r="M32" s="99"/>
      <c r="P32" s="117"/>
      <c r="Q32" s="117"/>
      <c r="R32" s="117"/>
      <c r="S32" s="117"/>
      <c r="T32" s="117"/>
      <c r="U32" s="117"/>
      <c r="V32" s="115"/>
      <c r="W32" s="116"/>
      <c r="X32" s="115"/>
      <c r="Y32" s="116"/>
      <c r="Z32" s="115"/>
      <c r="AA32" s="116"/>
      <c r="AB32" s="117"/>
    </row>
    <row r="33" spans="1:28" ht="15.75">
      <c r="A33" s="33"/>
      <c r="B33" s="34"/>
      <c r="C33" s="36"/>
      <c r="D33" s="35"/>
      <c r="E33" s="36"/>
      <c r="F33" s="35"/>
      <c r="G33" s="34" t="s">
        <v>72</v>
      </c>
      <c r="H33" s="38">
        <v>7692989601</v>
      </c>
      <c r="I33" s="34"/>
      <c r="J33" s="122">
        <v>7430698518</v>
      </c>
      <c r="K33" s="34"/>
      <c r="M33" s="99"/>
      <c r="P33" s="117"/>
      <c r="Q33" s="117"/>
      <c r="R33" s="117"/>
      <c r="S33" s="117"/>
      <c r="T33" s="117"/>
      <c r="U33" s="117"/>
      <c r="V33" s="115"/>
      <c r="W33" s="116"/>
      <c r="X33" s="115"/>
      <c r="Y33" s="116"/>
      <c r="Z33" s="115"/>
      <c r="AA33" s="116"/>
      <c r="AB33" s="117"/>
    </row>
    <row r="34" spans="1:28">
      <c r="A34" s="33"/>
      <c r="B34" s="34"/>
      <c r="C34" s="288"/>
      <c r="D34" s="35"/>
      <c r="E34" s="36"/>
      <c r="F34" s="35"/>
      <c r="G34" s="34"/>
      <c r="H34" s="35"/>
      <c r="I34" s="34"/>
      <c r="J34" s="35"/>
      <c r="K34" s="34"/>
      <c r="M34" s="99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</row>
    <row r="35" spans="1:28" ht="16.5">
      <c r="A35" s="402"/>
      <c r="B35" s="403"/>
      <c r="C35" s="404"/>
      <c r="D35" s="400"/>
      <c r="E35" s="404"/>
      <c r="F35" s="56"/>
      <c r="G35" s="52" t="s">
        <v>5</v>
      </c>
      <c r="H35" s="53">
        <v>118431495854</v>
      </c>
      <c r="I35" s="54"/>
      <c r="J35" s="53">
        <v>107463597417</v>
      </c>
      <c r="K35" s="54"/>
      <c r="L35" s="399"/>
      <c r="M35" s="99"/>
      <c r="P35" s="118"/>
      <c r="Q35" s="119"/>
      <c r="R35" s="117"/>
      <c r="S35" s="119"/>
      <c r="T35" s="117"/>
      <c r="U35" s="119"/>
      <c r="V35" s="118"/>
      <c r="W35" s="119"/>
      <c r="X35" s="115"/>
      <c r="Y35" s="119"/>
      <c r="Z35" s="115"/>
      <c r="AA35" s="119"/>
      <c r="AB35" s="117"/>
    </row>
    <row r="36" spans="1:28" ht="15.75" thickBot="1">
      <c r="A36" s="41"/>
      <c r="B36" s="42"/>
      <c r="C36" s="44"/>
      <c r="D36" s="43"/>
      <c r="E36" s="44"/>
      <c r="F36" s="43"/>
      <c r="G36" s="42"/>
      <c r="H36" s="43"/>
      <c r="I36" s="42"/>
      <c r="J36" s="43"/>
      <c r="K36" s="42"/>
      <c r="L36" s="399"/>
      <c r="M36" s="99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</row>
    <row r="37" spans="1:28" ht="16.5">
      <c r="A37" s="28"/>
      <c r="B37" s="31"/>
      <c r="C37" s="30"/>
      <c r="D37" s="31"/>
      <c r="E37" s="32"/>
      <c r="F37" s="30"/>
      <c r="G37" s="31"/>
      <c r="H37" s="28"/>
      <c r="I37" s="31"/>
      <c r="J37" s="28"/>
      <c r="K37" s="31"/>
      <c r="L37" s="399"/>
      <c r="M37" s="99"/>
      <c r="P37" s="117"/>
      <c r="Q37" s="117"/>
      <c r="R37" s="117"/>
      <c r="S37" s="117"/>
      <c r="T37" s="117"/>
      <c r="U37" s="117"/>
      <c r="V37" s="118"/>
      <c r="W37" s="119"/>
      <c r="X37" s="117"/>
      <c r="Y37" s="119"/>
      <c r="Z37" s="117"/>
      <c r="AA37" s="119"/>
      <c r="AB37" s="117"/>
    </row>
    <row r="38" spans="1:28" ht="15.75" thickBot="1">
      <c r="A38" s="41"/>
      <c r="B38" s="45" t="s">
        <v>0</v>
      </c>
      <c r="C38" s="46">
        <v>126234858606.94194</v>
      </c>
      <c r="D38" s="42"/>
      <c r="E38" s="47">
        <v>113595217694</v>
      </c>
      <c r="F38" s="43"/>
      <c r="G38" s="45" t="s">
        <v>6</v>
      </c>
      <c r="H38" s="48">
        <v>126234858607</v>
      </c>
      <c r="I38" s="42"/>
      <c r="J38" s="48">
        <v>113595217694.2</v>
      </c>
      <c r="K38" s="42"/>
      <c r="L38" s="397">
        <v>-5.80596923828125E-2</v>
      </c>
      <c r="M38" s="99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</row>
    <row r="39" spans="1:28" ht="16.5">
      <c r="A39" s="49"/>
      <c r="B39" s="49"/>
      <c r="C39" s="324"/>
      <c r="D39" s="49"/>
      <c r="E39" s="49"/>
      <c r="F39" s="49"/>
      <c r="G39" s="49"/>
      <c r="H39" s="49"/>
      <c r="I39" s="49"/>
      <c r="J39" s="49"/>
      <c r="K39" s="49"/>
      <c r="L39" s="397"/>
      <c r="P39" s="117"/>
      <c r="Q39" s="117"/>
      <c r="R39" s="117"/>
      <c r="S39" s="117"/>
      <c r="T39" s="117"/>
      <c r="U39" s="117"/>
      <c r="V39" s="117"/>
      <c r="W39" s="119"/>
      <c r="X39" s="117"/>
      <c r="Y39" s="119"/>
      <c r="Z39" s="117"/>
      <c r="AA39" s="119"/>
      <c r="AB39" s="117"/>
    </row>
    <row r="40" spans="1:28" ht="19.5">
      <c r="A40" s="437" t="s">
        <v>34</v>
      </c>
      <c r="B40" s="437"/>
      <c r="C40" s="437"/>
      <c r="D40" s="437"/>
      <c r="E40" s="437"/>
      <c r="F40" s="437"/>
      <c r="G40" s="437"/>
      <c r="H40" s="437"/>
      <c r="I40" s="437"/>
      <c r="J40" s="437"/>
      <c r="K40" s="437"/>
      <c r="L40" s="397">
        <v>-0.1999969482421875</v>
      </c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</row>
    <row r="41" spans="1:28">
      <c r="A41" s="400"/>
      <c r="B41" s="400"/>
      <c r="C41" s="400"/>
      <c r="D41" s="400"/>
      <c r="E41" s="400"/>
      <c r="F41" s="400"/>
      <c r="G41" s="400"/>
      <c r="H41" s="400"/>
      <c r="I41" s="400"/>
      <c r="J41" s="400"/>
      <c r="K41" s="400"/>
      <c r="L41" s="399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</row>
    <row r="42" spans="1:28">
      <c r="A42" s="400"/>
      <c r="B42" s="92"/>
      <c r="C42" s="399"/>
      <c r="D42" s="400"/>
      <c r="E42" s="400"/>
      <c r="F42" s="400"/>
      <c r="G42" s="400"/>
      <c r="H42" s="399"/>
      <c r="I42" s="400"/>
      <c r="J42" s="400"/>
      <c r="K42" s="400"/>
      <c r="L42" s="399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</row>
    <row r="43" spans="1:28">
      <c r="A43" s="400"/>
      <c r="B43" s="400"/>
      <c r="C43" s="400"/>
      <c r="D43" s="400"/>
      <c r="E43" s="400"/>
      <c r="F43" s="400"/>
      <c r="G43" s="400"/>
      <c r="H43" s="400"/>
      <c r="I43" s="400"/>
      <c r="J43" s="400"/>
      <c r="K43" s="400"/>
      <c r="L43" s="399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</row>
    <row r="44" spans="1:28">
      <c r="C44" s="315"/>
      <c r="E44" s="315"/>
      <c r="H44" s="315"/>
      <c r="J44" s="315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</row>
    <row r="46" spans="1:28" ht="16.5">
      <c r="A46" s="436"/>
      <c r="B46" s="436"/>
      <c r="C46" s="436"/>
      <c r="D46" s="8"/>
      <c r="E46" s="436"/>
      <c r="F46" s="436"/>
      <c r="G46" s="436"/>
      <c r="H46" s="436"/>
      <c r="I46" s="436"/>
      <c r="J46" s="436"/>
      <c r="K46" s="436"/>
    </row>
    <row r="47" spans="1:28" ht="16.5">
      <c r="A47" s="436"/>
      <c r="B47" s="436"/>
      <c r="C47" s="436"/>
      <c r="D47" s="8"/>
      <c r="E47" s="436"/>
      <c r="F47" s="436"/>
      <c r="G47" s="436"/>
      <c r="H47" s="311"/>
      <c r="I47" s="311"/>
      <c r="J47" s="311"/>
      <c r="K47" s="311"/>
    </row>
    <row r="53" spans="3:10">
      <c r="C53" s="95"/>
      <c r="E53" s="95"/>
      <c r="H53" s="24"/>
      <c r="J53" s="23"/>
    </row>
    <row r="54" spans="3:10">
      <c r="C54" s="95"/>
      <c r="E54" s="95"/>
    </row>
    <row r="55" spans="3:10">
      <c r="C55" s="62"/>
      <c r="E55" s="62"/>
    </row>
    <row r="56" spans="3:10">
      <c r="C56" s="95"/>
      <c r="E56" s="95"/>
    </row>
  </sheetData>
  <mergeCells count="13">
    <mergeCell ref="A1:K1"/>
    <mergeCell ref="A2:K2"/>
    <mergeCell ref="A4:K4"/>
    <mergeCell ref="A40:K40"/>
    <mergeCell ref="C6:D6"/>
    <mergeCell ref="H6:I6"/>
    <mergeCell ref="J6:K6"/>
    <mergeCell ref="A3:K3"/>
    <mergeCell ref="A46:C46"/>
    <mergeCell ref="A47:C47"/>
    <mergeCell ref="H46:K46"/>
    <mergeCell ref="E46:G46"/>
    <mergeCell ref="E47:G47"/>
  </mergeCells>
  <phoneticPr fontId="11" type="noConversion"/>
  <printOptions horizontalCentered="1"/>
  <pageMargins left="1.2598425196850394" right="0.78740157480314965" top="0.78740157480314965" bottom="0.39370078740157483" header="0" footer="0"/>
  <pageSetup scale="5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2"/>
  <sheetViews>
    <sheetView showGridLines="0" topLeftCell="A25" zoomScale="75" workbookViewId="0">
      <selection activeCell="A25" sqref="A1:XFD1048576"/>
    </sheetView>
  </sheetViews>
  <sheetFormatPr baseColWidth="10" defaultColWidth="11.5546875" defaultRowHeight="15"/>
  <cols>
    <col min="1" max="1" width="1.21875" style="49" customWidth="1"/>
    <col min="2" max="2" width="23.33203125" style="49" customWidth="1"/>
    <col min="3" max="3" width="17.21875" style="49" customWidth="1"/>
    <col min="4" max="4" width="16.21875" style="49" customWidth="1"/>
    <col min="5" max="5" width="1.6640625" style="49" customWidth="1"/>
    <col min="6" max="6" width="17.33203125" style="49" customWidth="1"/>
    <col min="7" max="7" width="0.6640625" style="49" customWidth="1"/>
    <col min="8" max="8" width="11.5546875" style="49"/>
    <col min="9" max="9" width="22.21875" style="49" bestFit="1" customWidth="1"/>
    <col min="10" max="16384" width="11.5546875" style="49"/>
  </cols>
  <sheetData>
    <row r="1" spans="1:11" ht="25.5">
      <c r="A1" s="440" t="s">
        <v>7</v>
      </c>
      <c r="B1" s="440"/>
      <c r="C1" s="440"/>
      <c r="D1" s="440"/>
      <c r="E1" s="440"/>
      <c r="F1" s="440"/>
      <c r="G1" s="440"/>
      <c r="H1" s="57"/>
      <c r="I1" s="57"/>
      <c r="J1" s="57"/>
      <c r="K1" s="57"/>
    </row>
    <row r="2" spans="1:11" ht="22.5">
      <c r="A2" s="441" t="s">
        <v>23</v>
      </c>
      <c r="B2" s="441"/>
      <c r="C2" s="441"/>
      <c r="D2" s="441"/>
      <c r="E2" s="441"/>
      <c r="F2" s="441"/>
      <c r="G2" s="441"/>
    </row>
    <row r="3" spans="1:11" ht="22.5">
      <c r="A3" s="441" t="s">
        <v>564</v>
      </c>
      <c r="B3" s="441"/>
      <c r="C3" s="441"/>
      <c r="D3" s="441"/>
      <c r="E3" s="441"/>
      <c r="F3" s="441"/>
      <c r="G3" s="441"/>
    </row>
    <row r="4" spans="1:11" ht="19.5">
      <c r="A4" s="437" t="s">
        <v>54</v>
      </c>
      <c r="B4" s="437"/>
      <c r="C4" s="437"/>
      <c r="D4" s="437"/>
      <c r="E4" s="437"/>
      <c r="F4" s="437"/>
      <c r="G4" s="437"/>
    </row>
    <row r="5" spans="1:11" ht="20.25" thickBot="1">
      <c r="A5" s="416"/>
      <c r="B5" s="416"/>
      <c r="C5" s="416"/>
      <c r="D5" s="416"/>
      <c r="E5" s="416"/>
      <c r="F5" s="416"/>
      <c r="G5" s="416"/>
      <c r="H5" s="58"/>
      <c r="I5" s="58"/>
      <c r="J5" s="58"/>
      <c r="K5" s="58"/>
    </row>
    <row r="6" spans="1:11" ht="15.75" thickBot="1">
      <c r="A6" s="25"/>
      <c r="B6" s="27"/>
      <c r="C6" s="26"/>
      <c r="D6" s="438" t="s">
        <v>558</v>
      </c>
      <c r="E6" s="439"/>
      <c r="F6" s="438" t="s">
        <v>559</v>
      </c>
      <c r="G6" s="439"/>
    </row>
    <row r="7" spans="1:11">
      <c r="A7" s="28"/>
      <c r="B7" s="30"/>
      <c r="C7" s="31"/>
      <c r="D7" s="30"/>
      <c r="E7" s="31"/>
      <c r="F7" s="30"/>
      <c r="G7" s="31"/>
    </row>
    <row r="8" spans="1:11">
      <c r="A8" s="33"/>
      <c r="B8" s="35" t="s">
        <v>20</v>
      </c>
      <c r="C8" s="34"/>
      <c r="D8" s="122">
        <v>21655078962</v>
      </c>
      <c r="E8" s="34"/>
      <c r="F8" s="122">
        <v>20821636624</v>
      </c>
      <c r="G8" s="34"/>
    </row>
    <row r="9" spans="1:11">
      <c r="A9" s="33"/>
      <c r="B9" s="35"/>
      <c r="C9" s="34"/>
      <c r="D9" s="38"/>
      <c r="E9" s="34"/>
      <c r="F9" s="38"/>
      <c r="G9" s="34"/>
    </row>
    <row r="10" spans="1:11">
      <c r="A10" s="33"/>
      <c r="B10" s="35" t="s">
        <v>36</v>
      </c>
      <c r="C10" s="34"/>
      <c r="D10" s="38">
        <v>0</v>
      </c>
      <c r="E10" s="34"/>
      <c r="F10" s="38">
        <v>0</v>
      </c>
      <c r="G10" s="34"/>
    </row>
    <row r="11" spans="1:11" ht="15.75" thickBot="1">
      <c r="A11" s="41"/>
      <c r="B11" s="43"/>
      <c r="C11" s="42"/>
      <c r="D11" s="59"/>
      <c r="E11" s="42"/>
      <c r="F11" s="59"/>
      <c r="G11" s="42"/>
    </row>
    <row r="12" spans="1:11">
      <c r="A12" s="33"/>
      <c r="B12" s="35"/>
      <c r="C12" s="34"/>
      <c r="D12" s="38"/>
      <c r="E12" s="34"/>
      <c r="F12" s="38"/>
      <c r="G12" s="34"/>
    </row>
    <row r="13" spans="1:11" ht="15.75" thickBot="1">
      <c r="A13" s="131"/>
      <c r="B13" s="132" t="s">
        <v>21</v>
      </c>
      <c r="C13" s="133"/>
      <c r="D13" s="134">
        <v>21655078962</v>
      </c>
      <c r="E13" s="133"/>
      <c r="F13" s="134">
        <v>20821636624</v>
      </c>
      <c r="G13" s="135"/>
    </row>
    <row r="14" spans="1:11">
      <c r="A14" s="33"/>
      <c r="B14" s="35"/>
      <c r="C14" s="34"/>
      <c r="D14" s="61"/>
      <c r="E14" s="31"/>
      <c r="F14" s="61"/>
      <c r="G14" s="31"/>
    </row>
    <row r="15" spans="1:11">
      <c r="A15" s="33"/>
      <c r="B15" s="35" t="s">
        <v>426</v>
      </c>
      <c r="C15" s="34"/>
      <c r="D15" s="38">
        <v>0</v>
      </c>
      <c r="E15" s="34"/>
      <c r="F15" s="38">
        <v>0</v>
      </c>
      <c r="G15" s="34"/>
    </row>
    <row r="16" spans="1:11">
      <c r="A16" s="33"/>
      <c r="B16" s="35"/>
      <c r="C16" s="34"/>
      <c r="D16" s="122"/>
      <c r="E16" s="34"/>
      <c r="F16" s="38"/>
      <c r="G16" s="34"/>
    </row>
    <row r="17" spans="1:9">
      <c r="A17" s="33"/>
      <c r="B17" s="35" t="s">
        <v>427</v>
      </c>
      <c r="C17" s="34"/>
      <c r="D17" s="122">
        <v>-867755119</v>
      </c>
      <c r="E17" s="34"/>
      <c r="F17" s="122">
        <v>-1160093085</v>
      </c>
      <c r="G17" s="34"/>
      <c r="I17" s="99"/>
    </row>
    <row r="18" spans="1:9">
      <c r="A18" s="33"/>
      <c r="B18" s="35"/>
      <c r="C18" s="34"/>
      <c r="D18" s="122"/>
      <c r="E18" s="34"/>
      <c r="F18" s="122"/>
      <c r="G18" s="34"/>
      <c r="I18" s="100"/>
    </row>
    <row r="19" spans="1:9">
      <c r="A19" s="33"/>
      <c r="B19" s="35" t="s">
        <v>428</v>
      </c>
      <c r="C19" s="34"/>
      <c r="D19" s="122">
        <v>-5989935057</v>
      </c>
      <c r="E19" s="34"/>
      <c r="F19" s="122">
        <v>-5650049679</v>
      </c>
      <c r="G19" s="34"/>
      <c r="I19" s="100" t="s">
        <v>78</v>
      </c>
    </row>
    <row r="20" spans="1:9">
      <c r="A20" s="33"/>
      <c r="B20" s="35"/>
      <c r="C20" s="34"/>
      <c r="D20" s="122"/>
      <c r="E20" s="34"/>
      <c r="F20" s="122"/>
      <c r="G20" s="34"/>
      <c r="I20" s="100"/>
    </row>
    <row r="21" spans="1:9">
      <c r="A21" s="33"/>
      <c r="B21" s="35" t="s">
        <v>429</v>
      </c>
      <c r="C21" s="34"/>
      <c r="D21" s="122">
        <v>-1689638245</v>
      </c>
      <c r="E21" s="34"/>
      <c r="F21" s="122">
        <v>-1774381779</v>
      </c>
      <c r="G21" s="34"/>
    </row>
    <row r="22" spans="1:9">
      <c r="A22" s="33"/>
      <c r="B22" s="35"/>
      <c r="C22" s="34"/>
      <c r="D22" s="122"/>
      <c r="E22" s="34"/>
      <c r="F22" s="122"/>
      <c r="G22" s="34"/>
    </row>
    <row r="23" spans="1:9">
      <c r="A23" s="33"/>
      <c r="B23" s="35" t="s">
        <v>514</v>
      </c>
      <c r="C23" s="34"/>
      <c r="D23" s="122">
        <v>-1940132962</v>
      </c>
      <c r="E23" s="34"/>
      <c r="F23" s="122">
        <v>-1938753618</v>
      </c>
      <c r="G23" s="34"/>
    </row>
    <row r="24" spans="1:9" ht="15.75" thickBot="1">
      <c r="A24" s="41"/>
      <c r="B24" s="43"/>
      <c r="C24" s="42"/>
      <c r="D24" s="59"/>
      <c r="E24" s="42"/>
      <c r="F24" s="59"/>
      <c r="G24" s="42"/>
    </row>
    <row r="25" spans="1:9">
      <c r="A25" s="33"/>
      <c r="B25" s="35"/>
      <c r="C25" s="34"/>
      <c r="D25" s="38"/>
      <c r="E25" s="34"/>
      <c r="F25" s="38"/>
      <c r="G25" s="34"/>
    </row>
    <row r="26" spans="1:9" ht="15.75" thickBot="1">
      <c r="A26" s="131"/>
      <c r="B26" s="132" t="s">
        <v>37</v>
      </c>
      <c r="C26" s="133"/>
      <c r="D26" s="134">
        <v>11167617579</v>
      </c>
      <c r="E26" s="133"/>
      <c r="F26" s="134">
        <v>10298358463</v>
      </c>
      <c r="G26" s="135"/>
    </row>
    <row r="27" spans="1:9">
      <c r="A27" s="28"/>
      <c r="B27" s="30"/>
      <c r="C27" s="31"/>
      <c r="D27" s="61"/>
      <c r="E27" s="31"/>
      <c r="F27" s="61"/>
      <c r="G27" s="31"/>
    </row>
    <row r="28" spans="1:9">
      <c r="A28" s="33"/>
      <c r="B28" s="35" t="s">
        <v>74</v>
      </c>
      <c r="C28" s="34"/>
      <c r="D28" s="122">
        <v>613553650</v>
      </c>
      <c r="E28" s="34"/>
      <c r="F28" s="122">
        <v>603360310</v>
      </c>
      <c r="G28" s="34"/>
      <c r="I28" s="100"/>
    </row>
    <row r="29" spans="1:9">
      <c r="A29" s="33"/>
      <c r="B29" s="35"/>
      <c r="C29" s="34"/>
      <c r="D29" s="122"/>
      <c r="E29" s="34"/>
      <c r="F29" s="122"/>
      <c r="G29" s="34"/>
      <c r="I29" s="100"/>
    </row>
    <row r="30" spans="1:9">
      <c r="A30" s="33"/>
      <c r="B30" s="35" t="s">
        <v>430</v>
      </c>
      <c r="C30" s="34"/>
      <c r="D30" s="122">
        <v>-2775805092</v>
      </c>
      <c r="E30" s="34"/>
      <c r="F30" s="122">
        <v>-2178101918</v>
      </c>
      <c r="G30" s="34"/>
      <c r="I30" s="100"/>
    </row>
    <row r="31" spans="1:9" ht="15.75" thickBot="1">
      <c r="A31" s="41"/>
      <c r="B31" s="43"/>
      <c r="C31" s="42"/>
      <c r="D31" s="59"/>
      <c r="E31" s="42"/>
      <c r="F31" s="59"/>
      <c r="G31" s="42"/>
      <c r="I31" s="100"/>
    </row>
    <row r="32" spans="1:9">
      <c r="A32" s="33"/>
      <c r="B32" s="35"/>
      <c r="C32" s="34"/>
      <c r="D32" s="38"/>
      <c r="E32" s="34"/>
      <c r="F32" s="38"/>
      <c r="G32" s="34"/>
      <c r="I32" s="100"/>
    </row>
    <row r="33" spans="1:9" ht="15.75" thickBot="1">
      <c r="A33" s="131"/>
      <c r="B33" s="132" t="s">
        <v>22</v>
      </c>
      <c r="C33" s="133"/>
      <c r="D33" s="134">
        <v>9005366137</v>
      </c>
      <c r="E33" s="133"/>
      <c r="F33" s="134">
        <v>8723616855</v>
      </c>
      <c r="G33" s="135"/>
      <c r="I33" s="100"/>
    </row>
    <row r="34" spans="1:9">
      <c r="A34" s="33"/>
      <c r="B34" s="35"/>
      <c r="C34" s="34"/>
      <c r="D34" s="38"/>
      <c r="E34" s="34"/>
      <c r="F34" s="38"/>
      <c r="G34" s="34"/>
      <c r="I34" s="100"/>
    </row>
    <row r="35" spans="1:9">
      <c r="A35" s="33"/>
      <c r="B35" s="35" t="s">
        <v>431</v>
      </c>
      <c r="C35" s="34"/>
      <c r="D35" s="38">
        <v>-907482346</v>
      </c>
      <c r="E35" s="34"/>
      <c r="F35" s="38">
        <v>-901828906</v>
      </c>
      <c r="G35" s="34"/>
    </row>
    <row r="36" spans="1:9" ht="15.75" thickBot="1">
      <c r="A36" s="41"/>
      <c r="B36" s="43" t="s">
        <v>432</v>
      </c>
      <c r="C36" s="42"/>
      <c r="D36" s="59">
        <v>-404894190</v>
      </c>
      <c r="E36" s="42"/>
      <c r="F36" s="59">
        <v>-391089397</v>
      </c>
      <c r="G36" s="42"/>
    </row>
    <row r="37" spans="1:9">
      <c r="A37" s="33"/>
      <c r="B37" s="35"/>
      <c r="C37" s="34"/>
      <c r="D37" s="38"/>
      <c r="E37" s="34"/>
      <c r="F37" s="38"/>
      <c r="G37" s="34"/>
    </row>
    <row r="38" spans="1:9" ht="15.75" thickBot="1">
      <c r="A38" s="131"/>
      <c r="B38" s="132" t="s">
        <v>72</v>
      </c>
      <c r="C38" s="133"/>
      <c r="D38" s="134">
        <v>7692989601</v>
      </c>
      <c r="E38" s="133"/>
      <c r="F38" s="134">
        <v>7430698518</v>
      </c>
      <c r="G38" s="135"/>
      <c r="I38" s="100"/>
    </row>
    <row r="39" spans="1:9">
      <c r="D39" s="62"/>
      <c r="F39" s="62"/>
      <c r="I39" s="100"/>
    </row>
    <row r="40" spans="1:9">
      <c r="D40" s="62"/>
      <c r="F40" s="62"/>
    </row>
    <row r="41" spans="1:9">
      <c r="A41" s="443" t="s">
        <v>34</v>
      </c>
      <c r="B41" s="443"/>
      <c r="C41" s="443"/>
      <c r="D41" s="443"/>
      <c r="E41" s="443"/>
      <c r="F41" s="443"/>
      <c r="G41" s="443"/>
    </row>
    <row r="43" spans="1:9">
      <c r="D43" s="129"/>
    </row>
    <row r="44" spans="1:9">
      <c r="B44" s="93"/>
      <c r="C44" s="93"/>
      <c r="D44" s="130"/>
      <c r="E44" s="93"/>
      <c r="F44" s="93"/>
    </row>
    <row r="45" spans="1:9">
      <c r="B45" s="93"/>
      <c r="C45" s="93"/>
      <c r="D45" s="93"/>
      <c r="E45" s="93"/>
      <c r="F45" s="93"/>
    </row>
    <row r="46" spans="1:9">
      <c r="A46" s="442"/>
      <c r="B46" s="442"/>
      <c r="C46" s="442"/>
      <c r="D46" s="442"/>
      <c r="E46" s="442"/>
      <c r="F46" s="442"/>
      <c r="G46" s="442"/>
    </row>
    <row r="47" spans="1:9">
      <c r="A47" s="442"/>
      <c r="B47" s="442"/>
      <c r="C47" s="442"/>
      <c r="D47" s="442"/>
      <c r="E47" s="442"/>
      <c r="F47" s="442"/>
      <c r="G47" s="442"/>
    </row>
    <row r="52" spans="4:6" ht="15" hidden="1" customHeight="1">
      <c r="D52" s="38">
        <v>0</v>
      </c>
      <c r="F52" s="49">
        <v>0</v>
      </c>
    </row>
  </sheetData>
  <mergeCells count="13">
    <mergeCell ref="A1:G1"/>
    <mergeCell ref="A2:G2"/>
    <mergeCell ref="A3:G3"/>
    <mergeCell ref="E46:G46"/>
    <mergeCell ref="E47:G47"/>
    <mergeCell ref="A4:G4"/>
    <mergeCell ref="A46:B46"/>
    <mergeCell ref="A47:B47"/>
    <mergeCell ref="C46:D46"/>
    <mergeCell ref="C47:D47"/>
    <mergeCell ref="A41:G41"/>
    <mergeCell ref="D6:E6"/>
    <mergeCell ref="F6:G6"/>
  </mergeCells>
  <phoneticPr fontId="11" type="noConversion"/>
  <printOptions horizontalCentered="1"/>
  <pageMargins left="0.59055118110236227" right="0" top="1.7716535433070868" bottom="0.98425196850393704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215"/>
  <sheetViews>
    <sheetView showGridLines="0" topLeftCell="B7" zoomScale="75" workbookViewId="0">
      <selection activeCell="B7" sqref="A1:XFD1048576"/>
    </sheetView>
  </sheetViews>
  <sheetFormatPr baseColWidth="10" defaultColWidth="9.77734375" defaultRowHeight="15"/>
  <cols>
    <col min="1" max="1" width="29" bestFit="1" customWidth="1"/>
    <col min="2" max="2" width="14.88671875" bestFit="1" customWidth="1"/>
    <col min="3" max="3" width="16.77734375" customWidth="1"/>
    <col min="4" max="4" width="17.88671875" customWidth="1"/>
    <col min="5" max="6" width="14" customWidth="1"/>
    <col min="7" max="8" width="14.6640625" customWidth="1"/>
    <col min="9" max="9" width="16" customWidth="1"/>
    <col min="10" max="10" width="15.88671875" customWidth="1"/>
    <col min="11" max="11" width="15.6640625" style="400" customWidth="1"/>
    <col min="12" max="19" width="9.77734375" style="400"/>
  </cols>
  <sheetData>
    <row r="1" spans="1:27" ht="19.5">
      <c r="A1" s="448" t="s">
        <v>38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</row>
    <row r="2" spans="1:27" ht="19.5">
      <c r="A2" s="448" t="s">
        <v>562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</row>
    <row r="3" spans="1:27" ht="18">
      <c r="A3" s="447" t="s">
        <v>55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</row>
    <row r="4" spans="1:27" ht="18">
      <c r="A4" s="447" t="s">
        <v>69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</row>
    <row r="5" spans="1:27" ht="15.75" thickBot="1">
      <c r="A5" s="427"/>
      <c r="B5" s="428"/>
      <c r="C5" s="428"/>
      <c r="D5" s="428"/>
      <c r="E5" s="428"/>
      <c r="F5" s="428"/>
      <c r="G5" s="428"/>
      <c r="H5" s="428"/>
      <c r="I5" s="49"/>
      <c r="J5" s="49"/>
      <c r="K5" s="49"/>
    </row>
    <row r="6" spans="1:27" ht="22.9" customHeight="1" thickBot="1">
      <c r="A6" s="429"/>
      <c r="B6" s="450" t="s">
        <v>24</v>
      </c>
      <c r="C6" s="451"/>
      <c r="D6" s="451"/>
      <c r="E6" s="452"/>
      <c r="F6" s="420" t="s">
        <v>3</v>
      </c>
      <c r="G6" s="421"/>
      <c r="H6" s="421"/>
      <c r="I6" s="420" t="s">
        <v>4</v>
      </c>
      <c r="J6" s="430"/>
      <c r="K6" s="401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>
      <c r="A7" s="64" t="s">
        <v>25</v>
      </c>
      <c r="B7" s="97"/>
      <c r="C7" s="97"/>
      <c r="D7" s="97"/>
      <c r="E7" s="97" t="s">
        <v>60</v>
      </c>
      <c r="F7" s="65"/>
      <c r="G7" s="65"/>
      <c r="H7" s="65"/>
      <c r="I7" s="66"/>
      <c r="J7" s="106" t="s">
        <v>26</v>
      </c>
      <c r="K7" s="65" t="s">
        <v>27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>
      <c r="A8" s="64"/>
      <c r="B8" s="97"/>
      <c r="C8" s="97"/>
      <c r="D8" s="97" t="s">
        <v>65</v>
      </c>
      <c r="E8" s="97" t="s">
        <v>61</v>
      </c>
      <c r="F8" s="65"/>
      <c r="G8" s="65"/>
      <c r="H8" s="65"/>
      <c r="I8" s="66"/>
      <c r="J8" s="106"/>
      <c r="K8" s="65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9" customHeight="1" thickBot="1">
      <c r="A9" s="431"/>
      <c r="B9" s="67" t="s">
        <v>28</v>
      </c>
      <c r="C9" s="98" t="s">
        <v>64</v>
      </c>
      <c r="D9" s="98" t="s">
        <v>66</v>
      </c>
      <c r="E9" s="98" t="s">
        <v>62</v>
      </c>
      <c r="F9" s="68" t="s">
        <v>29</v>
      </c>
      <c r="G9" s="68" t="s">
        <v>19</v>
      </c>
      <c r="H9" s="331" t="s">
        <v>459</v>
      </c>
      <c r="I9" s="68" t="s">
        <v>30</v>
      </c>
      <c r="J9" s="107" t="s">
        <v>31</v>
      </c>
      <c r="K9" s="6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4.25" customHeight="1">
      <c r="A10" s="70"/>
      <c r="B10" s="71"/>
      <c r="C10" s="71"/>
      <c r="D10" s="71"/>
      <c r="E10" s="71"/>
      <c r="F10" s="71"/>
      <c r="G10" s="71"/>
      <c r="H10" s="71"/>
      <c r="I10" s="71"/>
      <c r="J10" s="108"/>
      <c r="K10" s="71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15.75" thickBot="1">
      <c r="A11" s="72" t="s">
        <v>556</v>
      </c>
      <c r="B11" s="73">
        <v>60000000000</v>
      </c>
      <c r="C11" s="73">
        <v>0</v>
      </c>
      <c r="D11" s="73">
        <v>0</v>
      </c>
      <c r="E11" s="73">
        <v>0</v>
      </c>
      <c r="F11" s="73">
        <v>2017713608</v>
      </c>
      <c r="G11" s="73">
        <v>18236746054</v>
      </c>
      <c r="H11" s="73">
        <v>8957848450</v>
      </c>
      <c r="I11" s="73">
        <v>10820590787</v>
      </c>
      <c r="J11" s="73">
        <v>7430698518</v>
      </c>
      <c r="K11" s="73">
        <v>107463597417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>
      <c r="A12" s="81"/>
      <c r="B12" s="77"/>
      <c r="C12" s="77"/>
      <c r="D12" s="77"/>
      <c r="E12" s="77"/>
      <c r="F12" s="77"/>
      <c r="G12" s="77"/>
      <c r="H12" s="77"/>
      <c r="I12" s="76"/>
      <c r="J12" s="105"/>
      <c r="K12" s="75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>
      <c r="A13" s="78" t="s">
        <v>68</v>
      </c>
      <c r="B13" s="79" t="s">
        <v>8</v>
      </c>
      <c r="C13" s="79" t="s">
        <v>8</v>
      </c>
      <c r="D13" s="79" t="s">
        <v>8</v>
      </c>
      <c r="E13" s="79" t="s">
        <v>8</v>
      </c>
      <c r="F13" s="79" t="s">
        <v>8</v>
      </c>
      <c r="G13" s="79" t="s">
        <v>8</v>
      </c>
      <c r="H13" s="79" t="s">
        <v>8</v>
      </c>
      <c r="I13" s="79">
        <v>7430698518</v>
      </c>
      <c r="J13" s="79">
        <v>-7430698518</v>
      </c>
      <c r="K13" s="80">
        <v>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>
      <c r="A14" s="81"/>
      <c r="B14" s="77"/>
      <c r="C14" s="77"/>
      <c r="D14" s="77"/>
      <c r="E14" s="77"/>
      <c r="F14" s="77"/>
      <c r="G14" s="77"/>
      <c r="H14" s="77"/>
      <c r="I14" s="76"/>
      <c r="J14" s="105"/>
      <c r="K14" s="77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>
      <c r="A15" s="78" t="s">
        <v>63</v>
      </c>
      <c r="B15" s="79" t="s">
        <v>8</v>
      </c>
      <c r="C15" s="79" t="s">
        <v>8</v>
      </c>
      <c r="D15" s="79" t="s">
        <v>8</v>
      </c>
      <c r="E15" s="79" t="s">
        <v>8</v>
      </c>
      <c r="F15" s="79" t="s">
        <v>8</v>
      </c>
      <c r="G15" s="79" t="s">
        <v>8</v>
      </c>
      <c r="H15" s="79" t="s">
        <v>8</v>
      </c>
      <c r="I15" s="79" t="s">
        <v>8</v>
      </c>
      <c r="J15" s="79" t="s">
        <v>8</v>
      </c>
      <c r="K15" s="80">
        <v>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>
      <c r="A16" s="103" t="s">
        <v>70</v>
      </c>
      <c r="B16" s="104" t="s">
        <v>8</v>
      </c>
      <c r="C16" s="104" t="s">
        <v>8</v>
      </c>
      <c r="D16" s="104" t="s">
        <v>8</v>
      </c>
      <c r="E16" s="104" t="s">
        <v>8</v>
      </c>
      <c r="F16" s="104" t="s">
        <v>8</v>
      </c>
      <c r="G16" s="104">
        <v>2870014646</v>
      </c>
      <c r="H16" s="104" t="s">
        <v>8</v>
      </c>
      <c r="I16" s="104" t="s">
        <v>8</v>
      </c>
      <c r="J16" s="104" t="s">
        <v>8</v>
      </c>
      <c r="K16" s="77">
        <v>2870014646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>
      <c r="A17" s="81" t="s">
        <v>71</v>
      </c>
      <c r="B17" s="104" t="s">
        <v>8</v>
      </c>
      <c r="C17" s="104" t="s">
        <v>8</v>
      </c>
      <c r="D17" s="104" t="s">
        <v>8</v>
      </c>
      <c r="E17" s="104" t="s">
        <v>8</v>
      </c>
      <c r="F17" s="104">
        <v>404894190</v>
      </c>
      <c r="G17" s="104" t="s">
        <v>8</v>
      </c>
      <c r="H17" s="104" t="s">
        <v>8</v>
      </c>
      <c r="I17" s="104" t="s">
        <v>8</v>
      </c>
      <c r="J17" s="104" t="s">
        <v>8</v>
      </c>
      <c r="K17" s="77">
        <v>404894190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s="336" customFormat="1">
      <c r="A18" s="332" t="s">
        <v>458</v>
      </c>
      <c r="B18" s="333" t="s">
        <v>8</v>
      </c>
      <c r="C18" s="333" t="s">
        <v>8</v>
      </c>
      <c r="D18" s="333" t="s">
        <v>8</v>
      </c>
      <c r="E18" s="333" t="s">
        <v>8</v>
      </c>
      <c r="F18" s="333" t="s">
        <v>8</v>
      </c>
      <c r="G18" s="333" t="s">
        <v>8</v>
      </c>
      <c r="H18" s="104" t="s">
        <v>8</v>
      </c>
      <c r="I18" s="104" t="s">
        <v>8</v>
      </c>
      <c r="J18" s="333" t="s">
        <v>8</v>
      </c>
      <c r="K18" s="334">
        <v>0</v>
      </c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</row>
    <row r="19" spans="1:27">
      <c r="A19" s="81" t="s">
        <v>442</v>
      </c>
      <c r="B19" s="104" t="s">
        <v>8</v>
      </c>
      <c r="C19" s="104" t="s">
        <v>8</v>
      </c>
      <c r="D19" s="104" t="s">
        <v>8</v>
      </c>
      <c r="E19" s="104" t="s">
        <v>8</v>
      </c>
      <c r="F19" s="104" t="s">
        <v>8</v>
      </c>
      <c r="G19" s="104" t="s">
        <v>8</v>
      </c>
      <c r="H19" s="104" t="s">
        <v>8</v>
      </c>
      <c r="I19" s="104" t="s">
        <v>8</v>
      </c>
      <c r="J19" s="104" t="s">
        <v>8</v>
      </c>
      <c r="K19" s="77">
        <v>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15.75" thickBot="1">
      <c r="A20" s="82" t="s">
        <v>32</v>
      </c>
      <c r="B20" s="79" t="s">
        <v>8</v>
      </c>
      <c r="C20" s="79" t="s">
        <v>8</v>
      </c>
      <c r="D20" s="79" t="s">
        <v>8</v>
      </c>
      <c r="E20" s="79" t="s">
        <v>8</v>
      </c>
      <c r="F20" s="79" t="s">
        <v>8</v>
      </c>
      <c r="G20" s="104" t="s">
        <v>8</v>
      </c>
      <c r="H20" s="104" t="s">
        <v>8</v>
      </c>
      <c r="I20" s="104" t="s">
        <v>8</v>
      </c>
      <c r="J20" s="104">
        <v>7692989601</v>
      </c>
      <c r="K20" s="80">
        <v>7692989601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9" customHeight="1">
      <c r="A21" s="70"/>
      <c r="B21" s="71"/>
      <c r="C21" s="71"/>
      <c r="D21" s="71"/>
      <c r="E21" s="71"/>
      <c r="F21" s="71"/>
      <c r="G21" s="71"/>
      <c r="H21" s="71"/>
      <c r="I21" s="71"/>
      <c r="J21" s="108"/>
      <c r="K21" s="71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15.75" thickBot="1">
      <c r="A22" s="72" t="s">
        <v>565</v>
      </c>
      <c r="B22" s="73">
        <v>60000000000</v>
      </c>
      <c r="C22" s="73">
        <v>0</v>
      </c>
      <c r="D22" s="73">
        <v>0</v>
      </c>
      <c r="E22" s="73">
        <v>0</v>
      </c>
      <c r="F22" s="73">
        <v>2422607798</v>
      </c>
      <c r="G22" s="73">
        <v>21106760700</v>
      </c>
      <c r="H22" s="73">
        <v>8957848450</v>
      </c>
      <c r="I22" s="73">
        <v>18251289305</v>
      </c>
      <c r="J22" s="73">
        <v>7692989601</v>
      </c>
      <c r="K22" s="73">
        <v>118431495854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>
      <c r="A23" s="74"/>
      <c r="B23" s="75"/>
      <c r="C23" s="75"/>
      <c r="D23" s="75"/>
      <c r="E23" s="75"/>
      <c r="F23" s="75"/>
      <c r="G23" s="75"/>
      <c r="H23" s="75"/>
      <c r="I23" s="77"/>
      <c r="J23" s="109"/>
      <c r="K23" s="75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15.75" thickBot="1">
      <c r="A24" s="111" t="s">
        <v>556</v>
      </c>
      <c r="B24" s="112">
        <v>60000000000</v>
      </c>
      <c r="C24" s="112">
        <v>0</v>
      </c>
      <c r="D24" s="112">
        <v>0</v>
      </c>
      <c r="E24" s="112">
        <v>0</v>
      </c>
      <c r="F24" s="112">
        <v>2017713608</v>
      </c>
      <c r="G24" s="113">
        <v>18236746054</v>
      </c>
      <c r="H24" s="113">
        <v>8957848450</v>
      </c>
      <c r="I24" s="113">
        <v>10820590787</v>
      </c>
      <c r="J24" s="114">
        <v>7430698518</v>
      </c>
      <c r="K24" s="110">
        <v>107463597417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>
      <c r="A25" s="49"/>
      <c r="B25" s="49"/>
      <c r="C25" s="49"/>
      <c r="D25" s="49"/>
      <c r="E25" s="49"/>
      <c r="F25" s="49"/>
      <c r="G25" s="49"/>
      <c r="H25" s="49"/>
      <c r="I25" s="83"/>
      <c r="K25" s="49"/>
    </row>
    <row r="26" spans="1:27" ht="15.6" customHeight="1">
      <c r="A26" s="449" t="s">
        <v>39</v>
      </c>
      <c r="B26" s="449"/>
      <c r="C26" s="449"/>
      <c r="D26" s="449"/>
      <c r="E26" s="449"/>
      <c r="F26" s="449"/>
      <c r="G26" s="449"/>
      <c r="H26" s="449"/>
      <c r="I26" s="449"/>
      <c r="J26" s="449"/>
      <c r="K26" s="449"/>
    </row>
    <row r="27" spans="1:27" ht="15.75">
      <c r="A27" s="3"/>
      <c r="B27" s="1"/>
      <c r="C27" s="1"/>
      <c r="D27" s="1"/>
      <c r="E27" s="1"/>
      <c r="F27" s="1"/>
      <c r="G27" s="1"/>
      <c r="H27" s="1"/>
      <c r="I27" s="317"/>
      <c r="J27" s="49"/>
    </row>
    <row r="28" spans="1:27" ht="15.75">
      <c r="A28" s="3"/>
      <c r="B28" s="1"/>
      <c r="C28" s="1"/>
      <c r="D28" s="1"/>
      <c r="E28" s="1"/>
      <c r="F28" s="1"/>
      <c r="G28" s="1"/>
      <c r="H28" s="1"/>
      <c r="I28" s="2"/>
    </row>
    <row r="29" spans="1:27" ht="15.75">
      <c r="A29" s="3"/>
      <c r="B29" s="1"/>
      <c r="C29" s="1"/>
      <c r="D29" s="1"/>
      <c r="E29" s="1"/>
      <c r="F29" s="1"/>
      <c r="G29" s="1"/>
      <c r="H29" s="1"/>
      <c r="I29" s="2"/>
    </row>
    <row r="30" spans="1:27" ht="15.75">
      <c r="A30" s="444"/>
      <c r="B30" s="444"/>
      <c r="C30" s="418"/>
      <c r="D30" s="418"/>
      <c r="E30" s="418"/>
      <c r="F30" s="445"/>
      <c r="G30" s="445"/>
      <c r="H30" s="419"/>
      <c r="I30" s="316"/>
      <c r="J30" s="316"/>
      <c r="K30" s="316"/>
    </row>
    <row r="31" spans="1:27" ht="15.75">
      <c r="A31" s="444"/>
      <c r="B31" s="444"/>
      <c r="C31" s="418"/>
      <c r="D31" s="418"/>
      <c r="E31" s="418"/>
      <c r="F31" s="445"/>
      <c r="G31" s="445"/>
      <c r="H31" s="419"/>
      <c r="I31" s="446"/>
      <c r="J31" s="446"/>
      <c r="K31" s="446"/>
    </row>
    <row r="32" spans="1:27" ht="15.75">
      <c r="A32" s="1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5.75">
      <c r="A33" s="1"/>
      <c r="B33" s="1"/>
      <c r="C33" s="1"/>
      <c r="D33" s="1"/>
      <c r="E33" s="1"/>
      <c r="F33" s="1"/>
      <c r="G33" s="1"/>
      <c r="H33" s="1"/>
      <c r="I33" s="2"/>
    </row>
    <row r="34" spans="1:11" ht="15.75">
      <c r="A34" s="11"/>
      <c r="B34" s="1"/>
      <c r="C34" s="1"/>
      <c r="D34" s="1"/>
      <c r="E34" s="1"/>
      <c r="F34" s="1"/>
      <c r="G34" s="1"/>
      <c r="H34" s="1"/>
      <c r="I34" s="1"/>
    </row>
    <row r="35" spans="1:11" ht="15.7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>
      <c r="A37" s="3"/>
      <c r="B37" s="1"/>
      <c r="C37" s="1"/>
      <c r="D37" s="1"/>
      <c r="E37" s="1"/>
      <c r="F37" s="1"/>
      <c r="G37" s="1"/>
      <c r="H37" s="1"/>
      <c r="I37" s="2"/>
      <c r="K37" s="1"/>
    </row>
    <row r="38" spans="1:11" ht="15.75">
      <c r="A38" s="1"/>
      <c r="B38" s="2"/>
      <c r="C38" s="2"/>
      <c r="D38" s="2"/>
      <c r="E38" s="2"/>
      <c r="F38" s="2"/>
      <c r="G38" s="2"/>
      <c r="H38" s="2"/>
      <c r="I38" s="1"/>
    </row>
    <row r="39" spans="1:11" ht="15.75">
      <c r="A39" s="1"/>
      <c r="B39" s="1"/>
      <c r="C39" s="1"/>
      <c r="D39" s="1"/>
      <c r="E39" s="1"/>
      <c r="F39" s="1"/>
      <c r="G39" s="1"/>
      <c r="H39" s="1"/>
      <c r="I39" s="2"/>
    </row>
    <row r="40" spans="1:11" ht="15.75">
      <c r="B40" s="1"/>
      <c r="C40" s="1"/>
      <c r="D40" s="1"/>
      <c r="E40" s="1"/>
      <c r="F40" s="1"/>
      <c r="G40" s="1"/>
      <c r="H40" s="1"/>
      <c r="I40" s="2"/>
    </row>
    <row r="41" spans="1:11" ht="15.75">
      <c r="A41" s="3"/>
      <c r="B41" s="1"/>
      <c r="C41" s="1"/>
      <c r="D41" s="1"/>
      <c r="E41" s="1"/>
      <c r="F41" s="1"/>
      <c r="G41" s="1"/>
      <c r="H41" s="1"/>
      <c r="I41" s="2"/>
    </row>
    <row r="42" spans="1:11" ht="15.75">
      <c r="A42" s="11"/>
      <c r="B42" s="1"/>
      <c r="C42" s="1"/>
      <c r="D42" s="1"/>
      <c r="E42" s="1"/>
      <c r="F42" s="1"/>
      <c r="G42" s="1"/>
      <c r="H42" s="1"/>
      <c r="I42" s="1"/>
    </row>
    <row r="43" spans="1:11" ht="15.75">
      <c r="A43" s="3"/>
      <c r="B43" s="1"/>
      <c r="C43" s="1"/>
      <c r="D43" s="1"/>
      <c r="E43" s="1"/>
      <c r="F43" s="1"/>
      <c r="G43" s="1"/>
      <c r="H43" s="1"/>
      <c r="I43" s="2"/>
    </row>
    <row r="44" spans="1:11" ht="15.75">
      <c r="A44" s="3"/>
      <c r="B44" s="1"/>
      <c r="C44" s="1"/>
      <c r="D44" s="1"/>
      <c r="E44" s="1"/>
      <c r="F44" s="1"/>
      <c r="G44" s="1"/>
      <c r="H44" s="1"/>
      <c r="I44" s="2"/>
    </row>
    <row r="45" spans="1:11" ht="15.75">
      <c r="A45" s="3"/>
      <c r="B45" s="1"/>
      <c r="C45" s="1"/>
      <c r="D45" s="1"/>
      <c r="E45" s="1"/>
      <c r="F45" s="1"/>
      <c r="G45" s="1"/>
      <c r="H45" s="1"/>
      <c r="I45" s="2"/>
    </row>
    <row r="46" spans="1:11" ht="15.75">
      <c r="A46" s="3"/>
      <c r="B46" s="1"/>
      <c r="C46" s="1"/>
      <c r="D46" s="1"/>
      <c r="E46" s="1"/>
      <c r="F46" s="1"/>
      <c r="G46" s="1"/>
      <c r="H46" s="1"/>
      <c r="I46" s="2"/>
    </row>
    <row r="47" spans="1:11" ht="15.75">
      <c r="A47" s="3"/>
      <c r="B47" s="1"/>
      <c r="C47" s="1"/>
      <c r="D47" s="1"/>
      <c r="E47" s="1"/>
      <c r="F47" s="1"/>
      <c r="G47" s="1"/>
      <c r="H47" s="1"/>
      <c r="I47" s="2"/>
    </row>
    <row r="48" spans="1:11" ht="15.75">
      <c r="A48" s="3"/>
      <c r="B48" s="1"/>
      <c r="C48" s="1"/>
      <c r="D48" s="1"/>
      <c r="E48" s="1"/>
      <c r="F48" s="1"/>
      <c r="G48" s="1"/>
      <c r="H48" s="1"/>
      <c r="I48" s="2"/>
    </row>
    <row r="49" spans="1:9" ht="15.75">
      <c r="A49" s="3"/>
      <c r="B49" s="1"/>
      <c r="C49" s="1"/>
      <c r="D49" s="1"/>
      <c r="E49" s="1"/>
      <c r="F49" s="1"/>
      <c r="G49" s="1"/>
      <c r="H49" s="1"/>
      <c r="I49" s="2"/>
    </row>
    <row r="50" spans="1:9" ht="15.75">
      <c r="A50" s="3"/>
      <c r="B50" s="1"/>
      <c r="C50" s="1"/>
      <c r="D50" s="1"/>
      <c r="E50" s="1"/>
      <c r="F50" s="1"/>
      <c r="G50" s="1"/>
      <c r="H50" s="1"/>
      <c r="I50" s="2"/>
    </row>
    <row r="51" spans="1:9" ht="15.75">
      <c r="A51" s="3"/>
      <c r="B51" s="1"/>
      <c r="C51" s="1"/>
      <c r="D51" s="1"/>
      <c r="E51" s="1"/>
      <c r="F51" s="1"/>
      <c r="G51" s="1"/>
      <c r="H51" s="1"/>
      <c r="I51" s="2"/>
    </row>
    <row r="52" spans="1:9" ht="15.75">
      <c r="A52" s="3"/>
      <c r="B52" s="1"/>
      <c r="C52" s="1"/>
      <c r="D52" s="1"/>
      <c r="E52" s="1"/>
      <c r="F52" s="1"/>
      <c r="G52" s="1"/>
      <c r="H52" s="1"/>
      <c r="I52" s="2"/>
    </row>
    <row r="53" spans="1:9" ht="15.75">
      <c r="A53" s="3"/>
      <c r="B53" s="1"/>
      <c r="C53" s="1"/>
      <c r="D53" s="1"/>
      <c r="E53" s="1"/>
      <c r="F53" s="1"/>
      <c r="G53" s="1"/>
      <c r="H53" s="1"/>
      <c r="I53" s="2"/>
    </row>
    <row r="54" spans="1:9" ht="15.75">
      <c r="A54" s="3"/>
      <c r="B54" s="1"/>
      <c r="C54" s="1"/>
      <c r="D54" s="1"/>
      <c r="E54" s="1"/>
      <c r="F54" s="1"/>
      <c r="G54" s="1"/>
      <c r="H54" s="1"/>
      <c r="I54" s="2"/>
    </row>
    <row r="55" spans="1:9" ht="15.75">
      <c r="A55" s="3"/>
      <c r="B55" s="1"/>
      <c r="C55" s="1"/>
      <c r="D55" s="1"/>
      <c r="E55" s="1"/>
      <c r="F55" s="1"/>
      <c r="G55" s="1"/>
      <c r="H55" s="1"/>
      <c r="I55" s="2"/>
    </row>
    <row r="56" spans="1:9" ht="15.75">
      <c r="A56" s="3"/>
      <c r="B56" s="1"/>
      <c r="C56" s="1"/>
      <c r="D56" s="1"/>
      <c r="E56" s="1"/>
      <c r="F56" s="1"/>
      <c r="G56" s="1"/>
      <c r="H56" s="1"/>
      <c r="I56" s="2"/>
    </row>
    <row r="57" spans="1:9" ht="15.75">
      <c r="A57" s="1"/>
      <c r="B57" s="2"/>
      <c r="C57" s="2"/>
      <c r="D57" s="2"/>
      <c r="E57" s="2"/>
      <c r="F57" s="2"/>
      <c r="G57" s="2"/>
      <c r="H57" s="2"/>
      <c r="I57" s="12"/>
    </row>
    <row r="58" spans="1:9" ht="15.75">
      <c r="A58" s="1"/>
      <c r="B58" s="2"/>
      <c r="C58" s="2"/>
      <c r="D58" s="2"/>
      <c r="E58" s="2"/>
      <c r="F58" s="2"/>
      <c r="G58" s="2"/>
      <c r="H58" s="2"/>
      <c r="I58" s="13"/>
    </row>
    <row r="59" spans="1:9" ht="15.75">
      <c r="A59" s="11"/>
      <c r="B59" s="1"/>
      <c r="C59" s="1"/>
      <c r="D59" s="1"/>
      <c r="E59" s="1"/>
      <c r="F59" s="1"/>
      <c r="G59" s="1"/>
      <c r="H59" s="1"/>
      <c r="I59" s="14"/>
    </row>
    <row r="60" spans="1:9" ht="15.75">
      <c r="A60" s="3"/>
      <c r="B60" s="1"/>
      <c r="C60" s="1"/>
      <c r="D60" s="1"/>
      <c r="E60" s="1"/>
      <c r="F60" s="1"/>
      <c r="G60" s="1"/>
      <c r="H60" s="1"/>
      <c r="I60" s="2"/>
    </row>
    <row r="61" spans="1:9" ht="15.75">
      <c r="A61" s="1"/>
      <c r="B61" s="2"/>
      <c r="C61" s="2"/>
      <c r="D61" s="2"/>
      <c r="E61" s="2"/>
      <c r="F61" s="2"/>
      <c r="G61" s="2"/>
      <c r="H61" s="2"/>
      <c r="I61" s="12"/>
    </row>
    <row r="62" spans="1:9" ht="15.75">
      <c r="A62" s="1"/>
      <c r="B62" s="1"/>
      <c r="C62" s="1"/>
      <c r="D62" s="1"/>
      <c r="E62" s="1"/>
      <c r="F62" s="1"/>
      <c r="G62" s="1"/>
      <c r="H62" s="1"/>
      <c r="I62" s="15"/>
    </row>
    <row r="63" spans="1:9" ht="16.5" thickBot="1">
      <c r="A63" s="11"/>
      <c r="B63" s="1"/>
      <c r="C63" s="1"/>
      <c r="D63" s="1"/>
      <c r="E63" s="1"/>
      <c r="F63" s="1"/>
      <c r="G63" s="1"/>
      <c r="H63" s="1"/>
      <c r="I63" s="16"/>
    </row>
    <row r="64" spans="1:9" ht="16.5" thickTop="1">
      <c r="A64" s="1"/>
      <c r="B64" s="1"/>
      <c r="C64" s="1"/>
      <c r="D64" s="1"/>
      <c r="E64" s="1"/>
      <c r="F64" s="1"/>
      <c r="G64" s="1"/>
      <c r="H64" s="1"/>
      <c r="I64" s="2"/>
    </row>
    <row r="65" spans="1:9" ht="15.75">
      <c r="A65" s="4"/>
      <c r="B65" s="1"/>
      <c r="C65" s="1"/>
      <c r="D65" s="1"/>
      <c r="E65" s="1"/>
      <c r="F65" s="1"/>
      <c r="G65" s="1"/>
      <c r="H65" s="1"/>
      <c r="I65" s="2"/>
    </row>
    <row r="66" spans="1:9" ht="15.75">
      <c r="A66" s="3"/>
      <c r="B66" s="1"/>
      <c r="C66" s="1"/>
      <c r="D66" s="1"/>
      <c r="E66" s="1"/>
      <c r="F66" s="1"/>
      <c r="G66" s="1"/>
      <c r="H66" s="1"/>
      <c r="I66" s="2"/>
    </row>
    <row r="67" spans="1:9" ht="15.75">
      <c r="A67" s="1"/>
      <c r="B67" s="1"/>
      <c r="C67" s="1"/>
      <c r="D67" s="1"/>
      <c r="E67" s="1"/>
      <c r="F67" s="1"/>
      <c r="G67" s="1"/>
      <c r="H67" s="1"/>
      <c r="I67" s="2"/>
    </row>
    <row r="68" spans="1:9" ht="15.75">
      <c r="A68" s="1"/>
      <c r="B68" s="1"/>
      <c r="C68" s="1"/>
      <c r="D68" s="1"/>
      <c r="E68" s="1"/>
      <c r="F68" s="1"/>
      <c r="G68" s="1"/>
      <c r="H68" s="1"/>
      <c r="I68" s="2"/>
    </row>
    <row r="69" spans="1:9" ht="15.75">
      <c r="A69" s="1"/>
      <c r="B69" s="1"/>
      <c r="C69" s="1"/>
      <c r="D69" s="1"/>
      <c r="E69" s="1"/>
      <c r="F69" s="1"/>
      <c r="G69" s="1"/>
      <c r="H69" s="1"/>
      <c r="I69" s="2"/>
    </row>
    <row r="70" spans="1:9" ht="15.75">
      <c r="A70" s="1"/>
      <c r="B70" s="1"/>
      <c r="C70" s="1"/>
      <c r="D70" s="1"/>
      <c r="E70" s="1"/>
      <c r="F70" s="1"/>
      <c r="G70" s="1"/>
      <c r="H70" s="1"/>
      <c r="I70" s="2"/>
    </row>
    <row r="71" spans="1:9" ht="15.75">
      <c r="A71" s="1"/>
      <c r="B71" s="1"/>
      <c r="C71" s="1"/>
      <c r="D71" s="1"/>
      <c r="E71" s="1"/>
      <c r="F71" s="1"/>
      <c r="G71" s="1"/>
      <c r="H71" s="1"/>
      <c r="I71" s="2"/>
    </row>
    <row r="72" spans="1:9" ht="15.75">
      <c r="A72" s="1"/>
      <c r="B72" s="1"/>
      <c r="C72" s="1"/>
      <c r="D72" s="1"/>
      <c r="E72" s="1"/>
      <c r="F72" s="1"/>
      <c r="G72" s="1"/>
      <c r="H72" s="1"/>
      <c r="I72" s="2"/>
    </row>
    <row r="73" spans="1:9" ht="15.75">
      <c r="A73" s="1"/>
      <c r="B73" s="1"/>
      <c r="C73" s="1"/>
      <c r="D73" s="1"/>
      <c r="E73" s="1"/>
      <c r="F73" s="1"/>
      <c r="G73" s="1"/>
      <c r="H73" s="1"/>
      <c r="I73" s="2"/>
    </row>
    <row r="74" spans="1:9" ht="15.75">
      <c r="A74" s="1"/>
      <c r="B74" s="1"/>
      <c r="C74" s="1"/>
      <c r="D74" s="1"/>
      <c r="E74" s="1"/>
      <c r="F74" s="1"/>
      <c r="G74" s="1"/>
      <c r="H74" s="1"/>
      <c r="I74" s="2"/>
    </row>
    <row r="75" spans="1:9" ht="18.75">
      <c r="A75" s="432"/>
      <c r="B75" s="433"/>
      <c r="C75" s="433"/>
      <c r="D75" s="433"/>
      <c r="E75" s="433"/>
      <c r="F75" s="433"/>
      <c r="G75" s="433"/>
      <c r="H75" s="433"/>
      <c r="I75" s="433"/>
    </row>
    <row r="76" spans="1:9" ht="18.75">
      <c r="A76" s="432"/>
      <c r="B76" s="433"/>
      <c r="C76" s="433"/>
      <c r="D76" s="433"/>
      <c r="E76" s="433"/>
      <c r="F76" s="433"/>
      <c r="G76" s="433"/>
      <c r="H76" s="433"/>
      <c r="I76" s="433"/>
    </row>
    <row r="77" spans="1:9" ht="15.75">
      <c r="A77" s="418"/>
      <c r="B77" s="433"/>
      <c r="C77" s="433"/>
      <c r="D77" s="433"/>
      <c r="E77" s="433"/>
      <c r="F77" s="433"/>
      <c r="G77" s="433"/>
      <c r="H77" s="433"/>
    </row>
    <row r="78" spans="1:9" ht="15.75">
      <c r="A78" s="418"/>
      <c r="B78" s="433"/>
      <c r="C78" s="433"/>
      <c r="D78" s="433"/>
      <c r="E78" s="433"/>
      <c r="F78" s="433"/>
      <c r="G78" s="433"/>
      <c r="H78" s="433"/>
    </row>
    <row r="79" spans="1:9" ht="15.75">
      <c r="A79" s="1"/>
      <c r="B79" s="1"/>
      <c r="C79" s="1"/>
      <c r="D79" s="1"/>
      <c r="E79" s="1"/>
      <c r="F79" s="1"/>
      <c r="G79" s="1"/>
      <c r="H79" s="1"/>
    </row>
    <row r="80" spans="1:9" ht="18.75">
      <c r="A80" s="5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17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6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18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  <row r="92" spans="1:8" ht="15.75">
      <c r="A92" s="1"/>
      <c r="B92" s="1"/>
      <c r="C92" s="1"/>
      <c r="D92" s="1"/>
      <c r="E92" s="1"/>
      <c r="F92" s="1"/>
      <c r="G92" s="1"/>
      <c r="H92" s="1"/>
    </row>
    <row r="93" spans="1:8" ht="15.75">
      <c r="B93" s="1"/>
      <c r="C93" s="1"/>
      <c r="D93" s="1"/>
      <c r="E93" s="1"/>
      <c r="F93" s="1"/>
      <c r="G93" s="1"/>
      <c r="H93" s="1"/>
    </row>
    <row r="94" spans="1:8" ht="15.75">
      <c r="A94" s="18"/>
      <c r="B94" s="1"/>
      <c r="C94" s="1"/>
      <c r="D94" s="1"/>
      <c r="E94" s="1"/>
      <c r="F94" s="1"/>
      <c r="G94" s="1"/>
      <c r="H94" s="1"/>
    </row>
    <row r="95" spans="1:8" ht="15.75">
      <c r="A95" s="1"/>
      <c r="B95" s="1"/>
      <c r="C95" s="1"/>
      <c r="D95" s="1"/>
      <c r="E95" s="1"/>
      <c r="F95" s="1"/>
      <c r="G95" s="1"/>
      <c r="H95" s="1"/>
    </row>
    <row r="96" spans="1:8" ht="15.75">
      <c r="A96" s="1"/>
      <c r="B96" s="1"/>
      <c r="C96" s="1"/>
      <c r="D96" s="1"/>
      <c r="E96" s="1"/>
      <c r="F96" s="1"/>
      <c r="G96" s="1"/>
      <c r="H96" s="1"/>
    </row>
    <row r="97" spans="1:8" ht="15.75">
      <c r="A97" s="1"/>
      <c r="B97" s="1"/>
      <c r="C97" s="1"/>
      <c r="D97" s="1"/>
      <c r="E97" s="1"/>
      <c r="F97" s="1"/>
      <c r="G97" s="1"/>
      <c r="H97" s="1"/>
    </row>
    <row r="98" spans="1:8" ht="15.75">
      <c r="A98" s="6"/>
      <c r="B98" s="1"/>
      <c r="C98" s="1"/>
      <c r="D98" s="1"/>
      <c r="E98" s="1"/>
      <c r="F98" s="1"/>
      <c r="G98" s="1"/>
      <c r="H98" s="1"/>
    </row>
    <row r="99" spans="1:8" ht="15.75">
      <c r="A99" s="6"/>
      <c r="B99" s="1"/>
      <c r="C99" s="1"/>
      <c r="D99" s="1"/>
      <c r="E99" s="1"/>
      <c r="F99" s="1"/>
      <c r="G99" s="1"/>
      <c r="H99" s="1"/>
    </row>
    <row r="100" spans="1:8" ht="15.75">
      <c r="A100" s="6"/>
      <c r="B100" s="1"/>
      <c r="C100" s="1"/>
      <c r="D100" s="1"/>
      <c r="E100" s="1"/>
      <c r="F100" s="1"/>
      <c r="G100" s="1"/>
      <c r="H100" s="1"/>
    </row>
    <row r="101" spans="1:8" ht="15.75">
      <c r="A101" s="6"/>
      <c r="B101" s="1"/>
      <c r="C101" s="1"/>
      <c r="D101" s="1"/>
      <c r="E101" s="1"/>
      <c r="F101" s="1"/>
      <c r="G101" s="1"/>
      <c r="H101" s="1"/>
    </row>
    <row r="102" spans="1:8" ht="15.75">
      <c r="A102" s="6"/>
      <c r="B102" s="1"/>
      <c r="C102" s="1"/>
      <c r="D102" s="1"/>
      <c r="E102" s="1"/>
      <c r="F102" s="1"/>
      <c r="G102" s="1"/>
      <c r="H102" s="1"/>
    </row>
    <row r="103" spans="1:8" ht="15.75">
      <c r="A103" s="1"/>
      <c r="B103" s="1"/>
      <c r="C103" s="1"/>
      <c r="D103" s="1"/>
      <c r="E103" s="1"/>
      <c r="F103" s="1"/>
      <c r="G103" s="1"/>
      <c r="H103" s="1"/>
    </row>
    <row r="104" spans="1:8" ht="15.75">
      <c r="B104" s="1"/>
      <c r="C104" s="1"/>
      <c r="D104" s="1"/>
      <c r="E104" s="1"/>
      <c r="F104" s="1"/>
      <c r="G104" s="1"/>
      <c r="H104" s="1"/>
    </row>
    <row r="105" spans="1:8" ht="15.75">
      <c r="A105" s="18"/>
      <c r="B105" s="1"/>
      <c r="C105" s="1"/>
      <c r="D105" s="1"/>
      <c r="E105" s="1"/>
      <c r="F105" s="1"/>
      <c r="G105" s="1"/>
      <c r="H105" s="1"/>
    </row>
    <row r="106" spans="1:8" ht="15.75">
      <c r="A106" s="1"/>
      <c r="B106" s="1"/>
      <c r="C106" s="1"/>
      <c r="D106" s="1"/>
      <c r="E106" s="1"/>
      <c r="F106" s="1"/>
      <c r="G106" s="1"/>
      <c r="H106" s="1"/>
    </row>
    <row r="107" spans="1:8" ht="15.75">
      <c r="A107" s="6"/>
      <c r="B107" s="1"/>
      <c r="C107" s="1"/>
      <c r="D107" s="1"/>
      <c r="E107" s="1"/>
      <c r="F107" s="1"/>
      <c r="G107" s="1"/>
      <c r="H107" s="1"/>
    </row>
    <row r="108" spans="1:8" ht="15.75">
      <c r="A108" s="1"/>
      <c r="B108" s="1"/>
      <c r="C108" s="1"/>
      <c r="D108" s="1"/>
      <c r="E108" s="1"/>
      <c r="F108" s="1"/>
      <c r="G108" s="1"/>
      <c r="H108" s="1"/>
    </row>
    <row r="109" spans="1:8" ht="15.75">
      <c r="A109" s="1"/>
      <c r="B109" s="1"/>
      <c r="C109" s="1"/>
      <c r="D109" s="1"/>
      <c r="E109" s="1"/>
      <c r="F109" s="1"/>
      <c r="G109" s="1"/>
      <c r="H109" s="1"/>
    </row>
    <row r="110" spans="1:8" ht="15.75">
      <c r="A110" s="1"/>
      <c r="B110" s="1"/>
      <c r="C110" s="1"/>
      <c r="D110" s="1"/>
      <c r="E110" s="1"/>
      <c r="F110" s="1"/>
      <c r="G110" s="1"/>
      <c r="H110" s="1"/>
    </row>
    <row r="111" spans="1:8" ht="15.75">
      <c r="A111" s="1"/>
      <c r="B111" s="1"/>
      <c r="C111" s="1"/>
      <c r="D111" s="1"/>
      <c r="E111" s="1"/>
      <c r="F111" s="1"/>
      <c r="G111" s="1"/>
      <c r="H111" s="1"/>
    </row>
    <row r="112" spans="1:8" ht="15.75">
      <c r="A112" s="1"/>
      <c r="B112" s="1"/>
      <c r="C112" s="1"/>
      <c r="D112" s="1"/>
      <c r="E112" s="1"/>
      <c r="F112" s="1"/>
      <c r="G112" s="1"/>
      <c r="H112" s="1"/>
    </row>
    <row r="113" spans="1:8" ht="15.75">
      <c r="B113" s="1"/>
      <c r="C113" s="1"/>
      <c r="D113" s="1"/>
      <c r="E113" s="1"/>
      <c r="F113" s="1"/>
      <c r="G113" s="1"/>
      <c r="H113" s="1"/>
    </row>
    <row r="114" spans="1:8" ht="15.75">
      <c r="A114" s="18"/>
      <c r="B114" s="1"/>
      <c r="C114" s="1"/>
      <c r="D114" s="1"/>
      <c r="E114" s="1"/>
      <c r="F114" s="1"/>
      <c r="G114" s="1"/>
      <c r="H114" s="1"/>
    </row>
    <row r="115" spans="1:8" ht="15.75">
      <c r="A115" s="1"/>
      <c r="B115" s="1"/>
      <c r="C115" s="1"/>
      <c r="D115" s="1"/>
      <c r="E115" s="1"/>
      <c r="F115" s="1"/>
      <c r="G115" s="1"/>
      <c r="H115" s="1"/>
    </row>
    <row r="116" spans="1:8" ht="15.75">
      <c r="A116" s="1"/>
      <c r="B116" s="1"/>
      <c r="C116" s="1"/>
      <c r="D116" s="1"/>
      <c r="E116" s="1"/>
      <c r="F116" s="1"/>
      <c r="G116" s="1"/>
      <c r="H116" s="1"/>
    </row>
    <row r="117" spans="1:8" ht="15.75">
      <c r="A117" s="1"/>
      <c r="B117" s="1"/>
      <c r="C117" s="1"/>
      <c r="D117" s="1"/>
      <c r="E117" s="1"/>
      <c r="F117" s="1"/>
      <c r="G117" s="1"/>
      <c r="H117" s="1"/>
    </row>
    <row r="118" spans="1:8" ht="15.75">
      <c r="A118" s="18"/>
      <c r="B118" s="1"/>
      <c r="C118" s="1"/>
      <c r="D118" s="1"/>
      <c r="E118" s="1"/>
      <c r="F118" s="1"/>
      <c r="G118" s="1"/>
      <c r="H118" s="1"/>
    </row>
    <row r="119" spans="1:8" ht="15.75">
      <c r="A119" s="1"/>
      <c r="B119" s="1"/>
      <c r="C119" s="1"/>
      <c r="D119" s="1"/>
      <c r="E119" s="1"/>
      <c r="F119" s="1"/>
      <c r="G119" s="1"/>
      <c r="H119" s="1"/>
    </row>
    <row r="120" spans="1:8" ht="15.75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"/>
      <c r="B121" s="1"/>
      <c r="C121" s="1"/>
      <c r="D121" s="1"/>
      <c r="E121" s="1"/>
      <c r="F121" s="1"/>
      <c r="G121" s="1"/>
      <c r="H121" s="1"/>
    </row>
    <row r="122" spans="1:8" ht="15.75">
      <c r="A122" s="1"/>
      <c r="B122" s="1"/>
      <c r="C122" s="1"/>
      <c r="D122" s="1"/>
      <c r="E122" s="1"/>
      <c r="F122" s="1"/>
      <c r="G122" s="1"/>
      <c r="H122" s="1"/>
    </row>
    <row r="123" spans="1:8" ht="15.75">
      <c r="A123" s="18"/>
      <c r="B123" s="1"/>
      <c r="C123" s="1"/>
      <c r="D123" s="1"/>
      <c r="E123" s="1"/>
      <c r="F123" s="1"/>
      <c r="G123" s="1"/>
      <c r="H123" s="1"/>
    </row>
    <row r="124" spans="1:8" ht="15.75">
      <c r="A124" s="1"/>
      <c r="B124" s="1"/>
      <c r="C124" s="1"/>
      <c r="D124" s="1"/>
      <c r="E124" s="1"/>
      <c r="F124" s="1"/>
      <c r="G124" s="1"/>
      <c r="H124" s="1"/>
    </row>
    <row r="125" spans="1:8" ht="15.75">
      <c r="A125" s="18"/>
      <c r="B125" s="1"/>
      <c r="C125" s="1"/>
      <c r="D125" s="1"/>
      <c r="E125" s="1"/>
      <c r="F125" s="1"/>
      <c r="G125" s="1"/>
      <c r="H125" s="1"/>
    </row>
    <row r="126" spans="1:8" ht="15.75">
      <c r="A126" s="1"/>
      <c r="B126" s="1"/>
      <c r="C126" s="1"/>
      <c r="D126" s="1"/>
      <c r="E126" s="1"/>
      <c r="F126" s="1"/>
      <c r="G126" s="1"/>
      <c r="H126" s="1"/>
    </row>
    <row r="127" spans="1:8" ht="15.75">
      <c r="A127" s="1"/>
      <c r="B127" s="1"/>
      <c r="C127" s="1"/>
      <c r="D127" s="1"/>
      <c r="E127" s="1"/>
      <c r="F127" s="1"/>
      <c r="G127" s="1"/>
      <c r="H127" s="1"/>
    </row>
    <row r="128" spans="1:8" ht="15.75">
      <c r="A128" s="1"/>
      <c r="B128" s="1"/>
      <c r="C128" s="1"/>
      <c r="D128" s="1"/>
      <c r="E128" s="1"/>
      <c r="F128" s="1"/>
      <c r="G128" s="1"/>
      <c r="H128" s="1"/>
    </row>
    <row r="129" spans="1:8" ht="15.75">
      <c r="B129" s="1"/>
      <c r="C129" s="1"/>
      <c r="D129" s="1"/>
      <c r="E129" s="1"/>
      <c r="F129" s="1"/>
      <c r="G129" s="1"/>
      <c r="H129" s="1"/>
    </row>
    <row r="130" spans="1:8" ht="15.75">
      <c r="A130" s="19"/>
      <c r="B130" s="1"/>
      <c r="C130" s="1"/>
      <c r="D130" s="1"/>
      <c r="E130" s="1"/>
      <c r="F130" s="1"/>
      <c r="G130" s="1"/>
      <c r="H130" s="1"/>
    </row>
    <row r="131" spans="1:8" ht="15.75">
      <c r="A131" s="6"/>
      <c r="B131" s="1"/>
      <c r="C131" s="1"/>
      <c r="D131" s="1"/>
      <c r="E131" s="1"/>
      <c r="F131" s="1"/>
      <c r="G131" s="1"/>
      <c r="H131" s="1"/>
    </row>
    <row r="132" spans="1:8" ht="15.75">
      <c r="A132" s="1"/>
      <c r="B132" s="1"/>
      <c r="C132" s="1"/>
      <c r="D132" s="1"/>
      <c r="E132" s="1"/>
      <c r="F132" s="1"/>
      <c r="G132" s="1"/>
      <c r="H132" s="1"/>
    </row>
    <row r="133" spans="1:8" ht="15.75">
      <c r="B133" s="1"/>
      <c r="C133" s="1"/>
      <c r="D133" s="1"/>
      <c r="E133" s="1"/>
      <c r="F133" s="1"/>
      <c r="G133" s="1"/>
      <c r="H133" s="1"/>
    </row>
    <row r="134" spans="1:8" ht="15.75">
      <c r="A134" s="18"/>
      <c r="B134" s="1"/>
      <c r="C134" s="1"/>
      <c r="D134" s="1"/>
      <c r="E134" s="1"/>
      <c r="F134" s="1"/>
      <c r="G134" s="1"/>
      <c r="H134" s="1"/>
    </row>
    <row r="135" spans="1:8" ht="15.75">
      <c r="A135" s="1"/>
      <c r="B135" s="1"/>
      <c r="C135" s="1"/>
      <c r="D135" s="1"/>
      <c r="E135" s="1"/>
      <c r="F135" s="1"/>
      <c r="G135" s="1"/>
      <c r="H135" s="1"/>
    </row>
    <row r="136" spans="1:8" ht="15.75">
      <c r="A136" s="1"/>
      <c r="B136" s="1"/>
      <c r="C136" s="1"/>
      <c r="D136" s="1"/>
      <c r="E136" s="1"/>
      <c r="F136" s="1"/>
      <c r="G136" s="1"/>
      <c r="H136" s="1"/>
    </row>
    <row r="137" spans="1:8" ht="15.75">
      <c r="A137" s="1"/>
      <c r="B137" s="1"/>
      <c r="C137" s="1"/>
      <c r="D137" s="1"/>
      <c r="E137" s="1"/>
      <c r="F137" s="1"/>
      <c r="G137" s="1"/>
      <c r="H137" s="1"/>
    </row>
    <row r="138" spans="1:8" ht="15.75">
      <c r="A138" s="1"/>
      <c r="B138" s="1"/>
      <c r="C138" s="1"/>
      <c r="D138" s="1"/>
      <c r="E138" s="1"/>
      <c r="F138" s="1"/>
      <c r="G138" s="1"/>
      <c r="H138" s="1"/>
    </row>
    <row r="139" spans="1:8" ht="15.75">
      <c r="A139" s="18"/>
      <c r="B139" s="1"/>
      <c r="C139" s="1"/>
      <c r="D139" s="1"/>
      <c r="E139" s="1"/>
      <c r="F139" s="1"/>
      <c r="G139" s="1"/>
      <c r="H139" s="1"/>
    </row>
    <row r="140" spans="1:8" ht="15.75">
      <c r="A140" s="1"/>
      <c r="B140" s="1"/>
      <c r="C140" s="1"/>
      <c r="D140" s="1"/>
      <c r="E140" s="1"/>
      <c r="F140" s="1"/>
      <c r="G140" s="1"/>
      <c r="H140" s="1"/>
    </row>
    <row r="141" spans="1:8" ht="15.75">
      <c r="A141" s="1"/>
      <c r="B141" s="1"/>
      <c r="C141" s="1"/>
      <c r="D141" s="1"/>
      <c r="E141" s="1"/>
      <c r="F141" s="1"/>
      <c r="G141" s="1"/>
      <c r="H141" s="1"/>
    </row>
    <row r="142" spans="1:8" ht="15.75">
      <c r="A142" s="18"/>
      <c r="B142" s="1"/>
      <c r="C142" s="1"/>
      <c r="D142" s="1"/>
      <c r="E142" s="1"/>
      <c r="F142" s="1"/>
      <c r="G142" s="1"/>
      <c r="H142" s="1"/>
    </row>
    <row r="143" spans="1:8" ht="15.75">
      <c r="A143" s="1"/>
      <c r="B143" s="1"/>
      <c r="C143" s="1"/>
      <c r="D143" s="1"/>
      <c r="E143" s="1"/>
      <c r="F143" s="1"/>
      <c r="G143" s="1"/>
      <c r="H143" s="1"/>
    </row>
    <row r="144" spans="1:8" ht="15.75">
      <c r="A144" s="4"/>
      <c r="B144" s="1"/>
      <c r="C144" s="1"/>
      <c r="D144" s="1"/>
      <c r="E144" s="1"/>
      <c r="F144" s="1"/>
      <c r="G144" s="1"/>
      <c r="H144" s="1"/>
    </row>
    <row r="145" spans="1:8" ht="15.75">
      <c r="A145" s="1"/>
      <c r="B145" s="1"/>
      <c r="C145" s="1"/>
      <c r="D145" s="1"/>
      <c r="E145" s="1"/>
      <c r="F145" s="1"/>
      <c r="G145" s="1"/>
      <c r="H145" s="1"/>
    </row>
    <row r="146" spans="1:8" ht="15.75">
      <c r="A146" s="1"/>
      <c r="B146" s="1"/>
      <c r="C146" s="1"/>
      <c r="D146" s="1"/>
      <c r="E146" s="1"/>
      <c r="F146" s="1"/>
      <c r="G146" s="1"/>
      <c r="H146" s="1"/>
    </row>
    <row r="147" spans="1:8" ht="15.75">
      <c r="A147" s="1"/>
      <c r="B147" s="1"/>
      <c r="C147" s="1"/>
      <c r="D147" s="1"/>
      <c r="E147" s="1"/>
      <c r="F147" s="1"/>
      <c r="G147" s="1"/>
      <c r="H147" s="1"/>
    </row>
    <row r="148" spans="1:8" ht="15.75">
      <c r="A148" s="1"/>
      <c r="B148" s="1"/>
      <c r="C148" s="1"/>
      <c r="D148" s="1"/>
      <c r="E148" s="1"/>
      <c r="F148" s="1"/>
      <c r="G148" s="1"/>
      <c r="H148" s="1"/>
    </row>
    <row r="149" spans="1:8" ht="15.75">
      <c r="A149" s="1"/>
      <c r="B149" s="1"/>
      <c r="C149" s="1"/>
      <c r="D149" s="1"/>
      <c r="E149" s="1"/>
      <c r="F149" s="1"/>
      <c r="G149" s="1"/>
      <c r="H149" s="1"/>
    </row>
    <row r="150" spans="1:8" ht="18.75">
      <c r="A150" s="434"/>
      <c r="B150" s="433"/>
      <c r="C150" s="433"/>
      <c r="D150" s="433"/>
      <c r="E150" s="433"/>
      <c r="F150" s="433"/>
      <c r="G150" s="433"/>
      <c r="H150" s="433"/>
    </row>
    <row r="151" spans="1:8" ht="15.75">
      <c r="A151" s="435"/>
      <c r="B151" s="433"/>
      <c r="C151" s="433"/>
      <c r="D151" s="433"/>
      <c r="E151" s="433"/>
      <c r="F151" s="433"/>
      <c r="G151" s="433"/>
      <c r="H151" s="433"/>
    </row>
    <row r="152" spans="1:8" ht="15.75">
      <c r="A152" s="418"/>
      <c r="B152" s="433"/>
      <c r="C152" s="433"/>
      <c r="D152" s="433"/>
      <c r="E152" s="433"/>
      <c r="F152" s="433"/>
      <c r="G152" s="433"/>
      <c r="H152" s="433"/>
    </row>
    <row r="153" spans="1:8" ht="15.75">
      <c r="A153" s="418"/>
      <c r="B153" s="433"/>
      <c r="C153" s="433"/>
      <c r="D153" s="433"/>
      <c r="E153" s="433"/>
      <c r="F153" s="433"/>
      <c r="G153" s="433"/>
      <c r="H153" s="433"/>
    </row>
    <row r="154" spans="1:8" ht="15.75">
      <c r="A154" s="1"/>
      <c r="B154" s="1"/>
      <c r="C154" s="1"/>
      <c r="D154" s="1"/>
      <c r="E154" s="1"/>
      <c r="F154" s="1"/>
      <c r="G154" s="1"/>
      <c r="H154" s="1"/>
    </row>
    <row r="155" spans="1:8" ht="15.75">
      <c r="B155" s="1"/>
      <c r="C155" s="1"/>
      <c r="D155" s="1"/>
      <c r="E155" s="1"/>
      <c r="F155" s="1"/>
      <c r="G155" s="1"/>
      <c r="H155" s="1"/>
    </row>
    <row r="156" spans="1:8" ht="15.75">
      <c r="A156" s="18"/>
      <c r="B156" s="1"/>
      <c r="C156" s="1"/>
      <c r="D156" s="1"/>
      <c r="E156" s="1"/>
      <c r="F156" s="1"/>
      <c r="G156" s="1"/>
      <c r="H156" s="1"/>
    </row>
    <row r="157" spans="1:8" ht="15.75">
      <c r="A157" s="6"/>
      <c r="B157" s="1"/>
      <c r="C157" s="1"/>
      <c r="D157" s="1"/>
      <c r="E157" s="1"/>
      <c r="F157" s="1"/>
      <c r="G157" s="1"/>
      <c r="H157" s="1"/>
    </row>
    <row r="158" spans="1:8" ht="15.75">
      <c r="A158" s="6"/>
      <c r="B158" s="1"/>
      <c r="C158" s="1"/>
      <c r="D158" s="1"/>
      <c r="E158" s="1"/>
      <c r="F158" s="1"/>
      <c r="G158" s="1"/>
      <c r="H158" s="1"/>
    </row>
    <row r="159" spans="1:8" ht="15.75">
      <c r="A159" s="1"/>
      <c r="B159" s="1"/>
      <c r="C159" s="1"/>
      <c r="D159" s="1"/>
      <c r="E159" s="1"/>
      <c r="F159" s="1"/>
      <c r="G159" s="1"/>
      <c r="H159" s="1"/>
    </row>
    <row r="160" spans="1:8" ht="15.75">
      <c r="A160" s="19"/>
      <c r="B160" s="1"/>
      <c r="C160" s="1"/>
      <c r="D160" s="1"/>
      <c r="E160" s="1"/>
      <c r="F160" s="1"/>
      <c r="G160" s="1"/>
      <c r="H160" s="1"/>
    </row>
    <row r="161" spans="1:8" ht="15.75">
      <c r="A161" s="6"/>
      <c r="B161" s="1"/>
      <c r="C161" s="1"/>
      <c r="D161" s="1"/>
      <c r="E161" s="1"/>
      <c r="F161" s="1"/>
      <c r="G161" s="1"/>
      <c r="H161" s="1"/>
    </row>
    <row r="162" spans="1:8" ht="15.75">
      <c r="A162" s="6"/>
      <c r="B162" s="1"/>
      <c r="C162" s="1"/>
      <c r="D162" s="1"/>
      <c r="E162" s="1"/>
      <c r="F162" s="1"/>
      <c r="G162" s="1"/>
      <c r="H162" s="1"/>
    </row>
    <row r="163" spans="1:8" ht="15.75">
      <c r="A163" s="6"/>
      <c r="B163" s="1"/>
      <c r="C163" s="1"/>
      <c r="D163" s="1"/>
      <c r="E163" s="1"/>
      <c r="F163" s="1"/>
      <c r="G163" s="1"/>
      <c r="H163" s="1"/>
    </row>
    <row r="164" spans="1:8" ht="15.75">
      <c r="A164" s="6"/>
      <c r="B164" s="1"/>
      <c r="C164" s="1"/>
      <c r="D164" s="1"/>
      <c r="E164" s="1"/>
      <c r="F164" s="1"/>
      <c r="G164" s="1"/>
      <c r="H164" s="1"/>
    </row>
    <row r="165" spans="1:8" ht="15.75">
      <c r="A165" s="6"/>
      <c r="B165" s="1"/>
      <c r="C165" s="1"/>
      <c r="D165" s="1"/>
      <c r="E165" s="1"/>
      <c r="F165" s="1"/>
      <c r="G165" s="1"/>
      <c r="H165" s="1"/>
    </row>
    <row r="166" spans="1:8" ht="15.75">
      <c r="A166" s="6"/>
      <c r="B166" s="1"/>
      <c r="C166" s="1"/>
      <c r="D166" s="1"/>
      <c r="E166" s="1"/>
      <c r="F166" s="1"/>
      <c r="G166" s="1"/>
      <c r="H166" s="1"/>
    </row>
    <row r="167" spans="1:8" ht="15.75">
      <c r="A167" s="6"/>
      <c r="B167" s="1"/>
      <c r="C167" s="1"/>
      <c r="D167" s="1"/>
      <c r="E167" s="1"/>
      <c r="F167" s="1"/>
      <c r="G167" s="1"/>
      <c r="H167" s="1"/>
    </row>
    <row r="168" spans="1:8" ht="15.75">
      <c r="A168" s="6"/>
      <c r="B168" s="1"/>
      <c r="C168" s="1"/>
      <c r="D168" s="1"/>
      <c r="E168" s="1"/>
      <c r="F168" s="1"/>
      <c r="G168" s="1"/>
      <c r="H168" s="1"/>
    </row>
    <row r="169" spans="1:8" ht="15.75">
      <c r="A169" s="6"/>
      <c r="B169" s="1"/>
      <c r="C169" s="1"/>
      <c r="D169" s="1"/>
      <c r="E169" s="1"/>
      <c r="F169" s="1"/>
      <c r="G169" s="1"/>
      <c r="H169" s="1"/>
    </row>
    <row r="170" spans="1:8" ht="15.75">
      <c r="A170" s="6"/>
      <c r="B170" s="1"/>
      <c r="C170" s="1"/>
      <c r="D170" s="1"/>
      <c r="E170" s="1"/>
      <c r="F170" s="1"/>
      <c r="G170" s="1"/>
      <c r="H170" s="1"/>
    </row>
    <row r="171" spans="1:8" ht="15.75">
      <c r="A171" s="6"/>
      <c r="B171" s="1"/>
      <c r="C171" s="1"/>
      <c r="D171" s="1"/>
      <c r="E171" s="1"/>
      <c r="F171" s="1"/>
      <c r="G171" s="1"/>
      <c r="H171" s="1"/>
    </row>
    <row r="172" spans="1:8" ht="15.75">
      <c r="A172" s="6"/>
      <c r="B172" s="1"/>
      <c r="C172" s="1"/>
      <c r="D172" s="1"/>
      <c r="E172" s="1"/>
      <c r="F172" s="1"/>
      <c r="G172" s="1"/>
      <c r="H172" s="1"/>
    </row>
    <row r="173" spans="1:8" ht="15.75">
      <c r="A173" s="1"/>
      <c r="B173" s="1"/>
      <c r="C173" s="1"/>
      <c r="D173" s="1"/>
      <c r="E173" s="1"/>
      <c r="F173" s="1"/>
      <c r="G173" s="1"/>
      <c r="H173" s="1"/>
    </row>
    <row r="174" spans="1:8" ht="15.75">
      <c r="A174" s="1"/>
      <c r="B174" s="1"/>
      <c r="C174" s="1"/>
      <c r="D174" s="1"/>
      <c r="E174" s="1"/>
      <c r="F174" s="1"/>
      <c r="G174" s="1"/>
      <c r="H174" s="1"/>
    </row>
    <row r="175" spans="1:8" ht="15.75">
      <c r="A175" s="18"/>
      <c r="B175" s="1"/>
      <c r="C175" s="1"/>
      <c r="D175" s="1"/>
      <c r="E175" s="1"/>
      <c r="F175" s="1"/>
      <c r="G175" s="1"/>
      <c r="H175" s="1"/>
    </row>
    <row r="176" spans="1:8" ht="15.75">
      <c r="A176" s="1"/>
      <c r="B176" s="1"/>
      <c r="C176" s="1"/>
      <c r="D176" s="1"/>
      <c r="E176" s="1"/>
      <c r="F176" s="1"/>
      <c r="G176" s="1"/>
      <c r="H176" s="1"/>
    </row>
    <row r="177" spans="1:8" ht="15.75">
      <c r="A177" s="19"/>
      <c r="B177" s="1"/>
      <c r="C177" s="1"/>
      <c r="D177" s="1"/>
      <c r="E177" s="1"/>
      <c r="F177" s="1"/>
      <c r="G177" s="1"/>
      <c r="H177" s="1"/>
    </row>
    <row r="178" spans="1:8" ht="15.75">
      <c r="A178" s="6"/>
      <c r="B178" s="1"/>
      <c r="C178" s="1"/>
      <c r="D178" s="1"/>
      <c r="E178" s="1"/>
      <c r="F178" s="1"/>
      <c r="G178" s="1"/>
      <c r="H178" s="1"/>
    </row>
    <row r="179" spans="1:8" ht="15.75">
      <c r="A179" s="6"/>
      <c r="B179" s="1"/>
      <c r="C179" s="1"/>
      <c r="D179" s="1"/>
      <c r="E179" s="1"/>
      <c r="F179" s="1"/>
      <c r="G179" s="1"/>
      <c r="H179" s="1"/>
    </row>
    <row r="180" spans="1:8" ht="15.75">
      <c r="A180" s="6"/>
      <c r="B180" s="1"/>
      <c r="C180" s="1"/>
      <c r="D180" s="1"/>
      <c r="E180" s="1"/>
      <c r="F180" s="1"/>
      <c r="G180" s="1"/>
      <c r="H180" s="1"/>
    </row>
    <row r="181" spans="1:8" ht="15.75">
      <c r="A181" s="6"/>
      <c r="B181" s="1"/>
      <c r="C181" s="1"/>
      <c r="D181" s="1"/>
      <c r="E181" s="1"/>
      <c r="F181" s="1"/>
      <c r="G181" s="1"/>
      <c r="H181" s="1"/>
    </row>
    <row r="182" spans="1:8" ht="15.75">
      <c r="A182" s="6"/>
      <c r="B182" s="1"/>
      <c r="C182" s="1"/>
      <c r="D182" s="1"/>
      <c r="E182" s="1"/>
      <c r="F182" s="1"/>
      <c r="G182" s="1"/>
      <c r="H182" s="1"/>
    </row>
    <row r="183" spans="1:8" ht="15.75">
      <c r="A183" s="6"/>
      <c r="B183" s="1"/>
      <c r="C183" s="1"/>
      <c r="D183" s="1"/>
      <c r="E183" s="1"/>
      <c r="F183" s="1"/>
      <c r="G183" s="1"/>
      <c r="H183" s="1"/>
    </row>
    <row r="184" spans="1:8" ht="15.75">
      <c r="A184" s="6"/>
      <c r="B184" s="1"/>
      <c r="C184" s="1"/>
      <c r="D184" s="1"/>
      <c r="E184" s="1"/>
      <c r="F184" s="1"/>
      <c r="G184" s="1"/>
      <c r="H184" s="1"/>
    </row>
    <row r="185" spans="1:8" ht="15.75">
      <c r="A185" s="6"/>
      <c r="B185" s="1"/>
      <c r="C185" s="1"/>
      <c r="D185" s="1"/>
      <c r="E185" s="1"/>
      <c r="F185" s="1"/>
      <c r="G185" s="1"/>
      <c r="H185" s="1"/>
    </row>
    <row r="186" spans="1:8" ht="15.75">
      <c r="A186" s="6"/>
      <c r="B186" s="1"/>
      <c r="C186" s="1"/>
      <c r="D186" s="1"/>
      <c r="E186" s="1"/>
      <c r="F186" s="1"/>
      <c r="G186" s="1"/>
      <c r="H186" s="1"/>
    </row>
    <row r="187" spans="1:8" ht="15.75">
      <c r="A187" s="6"/>
      <c r="B187" s="1"/>
      <c r="C187" s="1"/>
      <c r="D187" s="1"/>
      <c r="E187" s="1"/>
      <c r="F187" s="1"/>
      <c r="G187" s="1"/>
      <c r="H187" s="1"/>
    </row>
    <row r="188" spans="1:8" ht="15.75">
      <c r="A188" s="6"/>
      <c r="B188" s="1"/>
      <c r="C188" s="1"/>
      <c r="D188" s="1"/>
      <c r="E188" s="1"/>
      <c r="F188" s="1"/>
      <c r="G188" s="1"/>
      <c r="H188" s="1"/>
    </row>
    <row r="189" spans="1:8" ht="15.75">
      <c r="A189" s="6"/>
      <c r="B189" s="1"/>
      <c r="C189" s="1"/>
      <c r="D189" s="1"/>
      <c r="E189" s="1"/>
      <c r="F189" s="1"/>
      <c r="G189" s="1"/>
      <c r="H189" s="1"/>
    </row>
    <row r="190" spans="1:8" ht="15.75">
      <c r="A190" s="6"/>
      <c r="B190" s="1"/>
      <c r="C190" s="1"/>
      <c r="D190" s="1"/>
      <c r="E190" s="1"/>
      <c r="F190" s="1"/>
      <c r="G190" s="1"/>
      <c r="H190" s="1"/>
    </row>
    <row r="191" spans="1:8" ht="15.75">
      <c r="A191" s="6"/>
      <c r="B191" s="1"/>
      <c r="C191" s="1"/>
      <c r="D191" s="1"/>
      <c r="E191" s="1"/>
      <c r="F191" s="1"/>
      <c r="G191" s="1"/>
      <c r="H191" s="1"/>
    </row>
    <row r="192" spans="1:8" ht="15.75">
      <c r="A192" s="6"/>
      <c r="B192" s="1"/>
      <c r="C192" s="1"/>
      <c r="D192" s="1"/>
      <c r="E192" s="1"/>
      <c r="F192" s="1"/>
      <c r="G192" s="1"/>
      <c r="H192" s="1"/>
    </row>
    <row r="193" spans="1:8" ht="15.75">
      <c r="A193" s="6"/>
      <c r="B193" s="1"/>
      <c r="C193" s="1"/>
      <c r="D193" s="1"/>
      <c r="E193" s="1"/>
      <c r="F193" s="1"/>
      <c r="G193" s="1"/>
      <c r="H193" s="1"/>
    </row>
    <row r="194" spans="1:8" ht="15.75">
      <c r="A194" s="6"/>
      <c r="B194" s="1"/>
      <c r="C194" s="1"/>
      <c r="D194" s="1"/>
      <c r="E194" s="1"/>
      <c r="F194" s="1"/>
      <c r="G194" s="1"/>
      <c r="H194" s="1"/>
    </row>
    <row r="195" spans="1:8" ht="15.75">
      <c r="A195" s="6"/>
      <c r="B195" s="1"/>
      <c r="C195" s="1"/>
      <c r="D195" s="1"/>
      <c r="E195" s="1"/>
      <c r="F195" s="1"/>
      <c r="G195" s="1"/>
      <c r="H195" s="1"/>
    </row>
    <row r="196" spans="1:8" ht="15.75">
      <c r="A196" s="1"/>
      <c r="B196" s="1"/>
      <c r="C196" s="1"/>
      <c r="D196" s="1"/>
      <c r="E196" s="1"/>
      <c r="F196" s="1"/>
      <c r="G196" s="1"/>
      <c r="H196" s="1"/>
    </row>
    <row r="197" spans="1:8" ht="15.75">
      <c r="A197" s="1"/>
      <c r="B197" s="1"/>
      <c r="C197" s="1"/>
      <c r="D197" s="1"/>
      <c r="E197" s="1"/>
      <c r="F197" s="1"/>
      <c r="G197" s="1"/>
      <c r="H197" s="1"/>
    </row>
    <row r="198" spans="1:8">
      <c r="A198" s="20"/>
    </row>
    <row r="203" spans="1:8">
      <c r="A203" s="21"/>
    </row>
    <row r="204" spans="1:8">
      <c r="A204" s="22"/>
    </row>
    <row r="205" spans="1:8" ht="15.75">
      <c r="A205" s="6"/>
      <c r="B205" s="1"/>
      <c r="C205" s="1"/>
      <c r="D205" s="1"/>
      <c r="E205" s="1"/>
      <c r="F205" s="1"/>
      <c r="G205" s="1"/>
      <c r="H205" s="1"/>
    </row>
    <row r="206" spans="1:8" ht="15.75">
      <c r="A206" s="6"/>
      <c r="B206" s="1"/>
      <c r="C206" s="1"/>
      <c r="D206" s="1"/>
      <c r="E206" s="1"/>
      <c r="F206" s="1"/>
      <c r="G206" s="1"/>
      <c r="H206" s="1"/>
    </row>
    <row r="207" spans="1:8" ht="15.75">
      <c r="A207" s="6"/>
      <c r="B207" s="1"/>
      <c r="C207" s="1"/>
      <c r="D207" s="1"/>
      <c r="E207" s="1"/>
      <c r="F207" s="1"/>
      <c r="G207" s="1"/>
      <c r="H207" s="1"/>
    </row>
    <row r="208" spans="1:8" ht="15.75">
      <c r="A208" s="6"/>
      <c r="B208" s="1"/>
      <c r="C208" s="1"/>
      <c r="D208" s="1"/>
      <c r="E208" s="1"/>
      <c r="F208" s="1"/>
      <c r="G208" s="1"/>
      <c r="H208" s="1"/>
    </row>
    <row r="209" spans="1:8" ht="15.75">
      <c r="A209" s="6"/>
      <c r="B209" s="1"/>
      <c r="C209" s="1"/>
      <c r="D209" s="1"/>
      <c r="E209" s="1"/>
      <c r="F209" s="1"/>
      <c r="G209" s="1"/>
      <c r="H209" s="1"/>
    </row>
    <row r="210" spans="1:8" ht="15.75">
      <c r="A210" s="1"/>
      <c r="B210" s="1"/>
      <c r="C210" s="1"/>
      <c r="D210" s="1"/>
      <c r="E210" s="1"/>
      <c r="F210" s="1"/>
      <c r="G210" s="1"/>
      <c r="H210" s="1"/>
    </row>
    <row r="211" spans="1:8" ht="15.75">
      <c r="A211" s="1"/>
      <c r="B211" s="1"/>
      <c r="C211" s="1"/>
      <c r="D211" s="1"/>
      <c r="E211" s="1"/>
      <c r="F211" s="1"/>
      <c r="G211" s="1"/>
      <c r="H211" s="1"/>
    </row>
    <row r="212" spans="1:8">
      <c r="A212" s="7"/>
    </row>
    <row r="215" spans="1:8" ht="15.75">
      <c r="A215" s="4"/>
    </row>
  </sheetData>
  <mergeCells count="11">
    <mergeCell ref="A31:B31"/>
    <mergeCell ref="F31:G31"/>
    <mergeCell ref="I31:K31"/>
    <mergeCell ref="A3:K3"/>
    <mergeCell ref="A1:K1"/>
    <mergeCell ref="A2:K2"/>
    <mergeCell ref="A4:K4"/>
    <mergeCell ref="A26:K26"/>
    <mergeCell ref="A30:B30"/>
    <mergeCell ref="F30:G30"/>
    <mergeCell ref="B6:E6"/>
  </mergeCells>
  <phoneticPr fontId="11" type="noConversion"/>
  <printOptions verticalCentered="1"/>
  <pageMargins left="2.5590551181102366" right="0.78740157480314965" top="0.78740157480314965" bottom="0.39370078740157483" header="0" footer="0"/>
  <pageSetup scale="2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J66"/>
  <sheetViews>
    <sheetView showGridLines="0" zoomScale="75" zoomScaleNormal="75" workbookViewId="0">
      <selection activeCell="J32" sqref="J32"/>
    </sheetView>
  </sheetViews>
  <sheetFormatPr baseColWidth="10" defaultColWidth="11.5546875" defaultRowHeight="15"/>
  <cols>
    <col min="1" max="1" width="11.5546875" style="49"/>
    <col min="2" max="2" width="2.77734375" style="49" customWidth="1"/>
    <col min="3" max="3" width="23.33203125" style="49" customWidth="1"/>
    <col min="4" max="4" width="24.6640625" style="49" customWidth="1"/>
    <col min="5" max="5" width="18.109375" style="49" customWidth="1"/>
    <col min="6" max="6" width="1.6640625" style="49" customWidth="1"/>
    <col min="7" max="7" width="17.109375" style="49" customWidth="1"/>
    <col min="8" max="8" width="1.6640625" style="49" customWidth="1"/>
    <col min="9" max="9" width="17.21875" style="49" customWidth="1"/>
    <col min="10" max="16384" width="11.5546875" style="49"/>
  </cols>
  <sheetData>
    <row r="1" spans="2:10" ht="25.5">
      <c r="B1" s="440" t="s">
        <v>57</v>
      </c>
      <c r="C1" s="440"/>
      <c r="D1" s="440"/>
      <c r="E1" s="440"/>
      <c r="F1" s="440"/>
      <c r="G1" s="440"/>
      <c r="H1" s="440"/>
      <c r="I1" s="57"/>
      <c r="J1" s="57"/>
    </row>
    <row r="2" spans="2:10" ht="22.5">
      <c r="B2" s="441" t="s">
        <v>23</v>
      </c>
      <c r="C2" s="441"/>
      <c r="D2" s="441"/>
      <c r="E2" s="441"/>
      <c r="F2" s="441"/>
      <c r="G2" s="441"/>
      <c r="H2" s="441"/>
    </row>
    <row r="3" spans="2:10" ht="22.5">
      <c r="B3" s="441" t="s">
        <v>564</v>
      </c>
      <c r="C3" s="441"/>
      <c r="D3" s="441"/>
      <c r="E3" s="441"/>
      <c r="F3" s="441"/>
      <c r="G3" s="441"/>
      <c r="H3" s="441"/>
    </row>
    <row r="4" spans="2:10" ht="19.5">
      <c r="B4" s="437" t="s">
        <v>54</v>
      </c>
      <c r="C4" s="437"/>
      <c r="D4" s="437"/>
      <c r="E4" s="437"/>
      <c r="F4" s="437"/>
      <c r="G4" s="437"/>
      <c r="H4" s="437"/>
    </row>
    <row r="5" spans="2:10" ht="19.5">
      <c r="B5" s="437" t="s">
        <v>67</v>
      </c>
      <c r="C5" s="437"/>
      <c r="D5" s="437"/>
      <c r="E5" s="437"/>
      <c r="F5" s="437"/>
      <c r="G5" s="437"/>
      <c r="H5" s="437"/>
      <c r="I5" s="58"/>
      <c r="J5" s="58"/>
    </row>
    <row r="6" spans="2:10" ht="20.25" thickBot="1">
      <c r="B6" s="416"/>
      <c r="C6" s="416"/>
      <c r="D6" s="416"/>
      <c r="E6" s="416"/>
      <c r="F6" s="416"/>
      <c r="G6" s="416"/>
      <c r="H6" s="416"/>
      <c r="I6" s="58"/>
      <c r="J6" s="58"/>
    </row>
    <row r="7" spans="2:10" ht="15.75" thickBot="1">
      <c r="B7" s="25"/>
      <c r="C7" s="27"/>
      <c r="D7" s="26"/>
      <c r="E7" s="438" t="s">
        <v>558</v>
      </c>
      <c r="F7" s="439"/>
      <c r="G7" s="438" t="s">
        <v>559</v>
      </c>
      <c r="H7" s="439"/>
    </row>
    <row r="8" spans="2:10">
      <c r="B8" s="28"/>
      <c r="C8" s="30"/>
      <c r="D8" s="31"/>
      <c r="E8" s="30"/>
      <c r="F8" s="31"/>
      <c r="G8" s="30"/>
      <c r="H8" s="31"/>
    </row>
    <row r="9" spans="2:10">
      <c r="B9" s="51"/>
      <c r="C9" s="89" t="s">
        <v>42</v>
      </c>
      <c r="D9" s="54"/>
      <c r="E9" s="56"/>
      <c r="F9" s="54"/>
      <c r="G9" s="56"/>
      <c r="H9" s="54"/>
    </row>
    <row r="10" spans="2:10">
      <c r="B10" s="33"/>
      <c r="C10" s="35"/>
      <c r="D10" s="34"/>
      <c r="E10" s="35"/>
      <c r="F10" s="34"/>
      <c r="G10" s="35"/>
      <c r="H10" s="34"/>
    </row>
    <row r="11" spans="2:10">
      <c r="B11" s="33"/>
      <c r="C11" s="35" t="s">
        <v>40</v>
      </c>
      <c r="D11" s="34"/>
      <c r="E11" s="38">
        <v>5460902375</v>
      </c>
      <c r="F11" s="37"/>
      <c r="G11" s="38">
        <v>4629228202</v>
      </c>
      <c r="H11" s="34"/>
    </row>
    <row r="12" spans="2:10" ht="9" customHeight="1">
      <c r="B12" s="33"/>
      <c r="C12" s="35"/>
      <c r="D12" s="34"/>
      <c r="E12" s="38"/>
      <c r="F12" s="34"/>
      <c r="G12" s="38"/>
      <c r="H12" s="34"/>
    </row>
    <row r="13" spans="2:10">
      <c r="B13" s="33"/>
      <c r="C13" s="63"/>
      <c r="D13" s="34"/>
      <c r="E13" s="84"/>
      <c r="F13" s="85"/>
      <c r="G13" s="86"/>
      <c r="H13" s="85"/>
    </row>
    <row r="14" spans="2:10">
      <c r="B14" s="33"/>
      <c r="C14" s="63" t="s">
        <v>41</v>
      </c>
      <c r="D14" s="34"/>
      <c r="E14" s="87">
        <v>5460902375</v>
      </c>
      <c r="F14" s="85"/>
      <c r="G14" s="87">
        <v>4629228202</v>
      </c>
      <c r="H14" s="85"/>
    </row>
    <row r="15" spans="2:10">
      <c r="B15" s="33"/>
      <c r="C15" s="35"/>
      <c r="D15" s="34"/>
      <c r="E15" s="38"/>
      <c r="F15" s="34"/>
      <c r="G15" s="38"/>
      <c r="H15" s="34"/>
      <c r="I15" s="96"/>
    </row>
    <row r="16" spans="2:10">
      <c r="B16" s="33"/>
      <c r="C16" s="35" t="s">
        <v>385</v>
      </c>
      <c r="D16" s="34"/>
      <c r="E16" s="125">
        <v>-3531232873</v>
      </c>
      <c r="F16" s="85"/>
      <c r="G16" s="86">
        <v>831674173</v>
      </c>
      <c r="H16" s="85"/>
      <c r="I16" s="96"/>
    </row>
    <row r="17" spans="2:9" ht="9" customHeight="1">
      <c r="B17" s="33"/>
      <c r="C17" s="35"/>
      <c r="D17" s="34"/>
      <c r="E17" s="38"/>
      <c r="F17" s="34"/>
      <c r="G17" s="38"/>
      <c r="H17" s="34"/>
      <c r="I17" s="96"/>
    </row>
    <row r="18" spans="2:9" ht="15.75" thickBot="1">
      <c r="B18" s="33"/>
      <c r="C18" s="63" t="s">
        <v>386</v>
      </c>
      <c r="D18" s="34"/>
      <c r="E18" s="120">
        <v>1929669502</v>
      </c>
      <c r="F18" s="42"/>
      <c r="G18" s="48">
        <v>5460902375</v>
      </c>
      <c r="H18" s="42"/>
      <c r="I18" s="96"/>
    </row>
    <row r="19" spans="2:9">
      <c r="B19" s="33"/>
      <c r="C19" s="63"/>
      <c r="D19" s="34"/>
      <c r="E19" s="38"/>
      <c r="F19" s="34"/>
      <c r="G19" s="38"/>
      <c r="H19" s="34"/>
    </row>
    <row r="20" spans="2:9">
      <c r="B20" s="33"/>
      <c r="C20" s="35"/>
      <c r="D20" s="34"/>
      <c r="E20" s="38"/>
      <c r="F20" s="34"/>
      <c r="G20" s="38"/>
      <c r="H20" s="34"/>
    </row>
    <row r="21" spans="2:9">
      <c r="B21" s="51"/>
      <c r="C21" s="89" t="s">
        <v>43</v>
      </c>
      <c r="D21" s="54"/>
      <c r="E21" s="90"/>
      <c r="F21" s="54"/>
      <c r="G21" s="90"/>
      <c r="H21" s="54"/>
    </row>
    <row r="22" spans="2:9">
      <c r="B22" s="33"/>
      <c r="C22" s="35"/>
      <c r="D22" s="34"/>
      <c r="E22" s="38"/>
      <c r="F22" s="34"/>
      <c r="G22" s="38"/>
      <c r="H22" s="34"/>
    </row>
    <row r="23" spans="2:9">
      <c r="B23" s="33"/>
      <c r="C23" s="63" t="s">
        <v>49</v>
      </c>
      <c r="D23" s="34"/>
      <c r="E23" s="38"/>
      <c r="F23" s="34"/>
      <c r="G23" s="38"/>
      <c r="H23" s="34"/>
    </row>
    <row r="24" spans="2:9">
      <c r="B24" s="33"/>
      <c r="C24" s="35"/>
      <c r="D24" s="34"/>
      <c r="E24" s="38"/>
      <c r="F24" s="34"/>
      <c r="G24" s="38"/>
      <c r="H24" s="34"/>
    </row>
    <row r="25" spans="2:9">
      <c r="B25" s="33"/>
      <c r="C25" s="35" t="s">
        <v>44</v>
      </c>
      <c r="D25" s="34"/>
      <c r="E25" s="122">
        <v>21655078962</v>
      </c>
      <c r="F25" s="34"/>
      <c r="G25" s="122">
        <v>20821636624</v>
      </c>
      <c r="H25" s="34"/>
    </row>
    <row r="26" spans="2:9">
      <c r="B26" s="33"/>
      <c r="C26" s="35" t="s">
        <v>45</v>
      </c>
      <c r="D26" s="34"/>
      <c r="E26" s="122">
        <v>-10487461383</v>
      </c>
      <c r="F26" s="34"/>
      <c r="G26" s="122">
        <v>-10523278161</v>
      </c>
      <c r="H26" s="34"/>
    </row>
    <row r="27" spans="2:9">
      <c r="B27" s="33"/>
      <c r="C27" s="35" t="s">
        <v>46</v>
      </c>
      <c r="D27" s="34"/>
      <c r="E27" s="125">
        <v>-3474627978</v>
      </c>
      <c r="F27" s="85"/>
      <c r="G27" s="125">
        <v>-2867659911</v>
      </c>
      <c r="H27" s="85"/>
    </row>
    <row r="28" spans="2:9">
      <c r="B28" s="33"/>
      <c r="C28" s="35"/>
      <c r="D28" s="34"/>
      <c r="E28" s="122"/>
      <c r="F28" s="34"/>
      <c r="G28" s="38"/>
      <c r="H28" s="34"/>
    </row>
    <row r="29" spans="2:9">
      <c r="B29" s="33"/>
      <c r="C29" s="63" t="s">
        <v>47</v>
      </c>
      <c r="D29" s="37"/>
      <c r="E29" s="123">
        <v>7692989601</v>
      </c>
      <c r="F29" s="88"/>
      <c r="G29" s="87">
        <v>7430698552</v>
      </c>
      <c r="H29" s="88"/>
    </row>
    <row r="30" spans="2:9">
      <c r="B30" s="33"/>
      <c r="C30" s="35"/>
      <c r="D30" s="34"/>
      <c r="E30" s="122"/>
      <c r="F30" s="34"/>
      <c r="G30" s="38"/>
      <c r="H30" s="34"/>
    </row>
    <row r="31" spans="2:9">
      <c r="B31" s="33"/>
      <c r="C31" s="35" t="s">
        <v>541</v>
      </c>
      <c r="D31" s="34"/>
      <c r="E31" s="122">
        <v>1969725657</v>
      </c>
      <c r="F31" s="34"/>
      <c r="G31" s="122">
        <v>793252345</v>
      </c>
      <c r="H31" s="34"/>
    </row>
    <row r="32" spans="2:9">
      <c r="B32" s="33"/>
      <c r="C32" s="35" t="s">
        <v>542</v>
      </c>
      <c r="D32" s="34"/>
      <c r="E32" s="122">
        <v>-22188520</v>
      </c>
      <c r="F32" s="34"/>
      <c r="G32" s="122">
        <v>1428888</v>
      </c>
      <c r="H32" s="34"/>
    </row>
    <row r="33" spans="2:8">
      <c r="B33" s="33"/>
      <c r="C33" s="35" t="s">
        <v>543</v>
      </c>
      <c r="D33" s="34"/>
      <c r="E33" s="122">
        <v>-215786300</v>
      </c>
      <c r="F33" s="34"/>
      <c r="G33" s="122">
        <v>221429237</v>
      </c>
      <c r="H33" s="34"/>
    </row>
    <row r="34" spans="2:8">
      <c r="B34" s="33"/>
      <c r="C34" s="35" t="s">
        <v>544</v>
      </c>
      <c r="D34" s="34"/>
      <c r="E34" s="122">
        <v>0</v>
      </c>
      <c r="F34" s="34"/>
      <c r="G34" s="122">
        <v>0</v>
      </c>
      <c r="H34" s="34"/>
    </row>
    <row r="35" spans="2:8">
      <c r="B35" s="33"/>
      <c r="C35" s="35" t="s">
        <v>417</v>
      </c>
      <c r="D35" s="34"/>
      <c r="E35" s="122">
        <v>-790607905</v>
      </c>
      <c r="F35" s="34"/>
      <c r="G35" s="122">
        <v>240131383</v>
      </c>
      <c r="H35" s="34"/>
    </row>
    <row r="36" spans="2:8">
      <c r="B36" s="33"/>
      <c r="C36" s="35" t="s">
        <v>418</v>
      </c>
      <c r="D36" s="34"/>
      <c r="E36" s="122">
        <v>3274908836</v>
      </c>
      <c r="F36" s="34"/>
      <c r="G36" s="122">
        <v>-2219647315</v>
      </c>
      <c r="H36" s="34"/>
    </row>
    <row r="37" spans="2:8">
      <c r="B37" s="33"/>
      <c r="C37" s="35" t="s">
        <v>516</v>
      </c>
      <c r="D37" s="34"/>
      <c r="E37" s="125">
        <v>0</v>
      </c>
      <c r="F37" s="85"/>
      <c r="G37" s="84">
        <v>0</v>
      </c>
      <c r="H37" s="85"/>
    </row>
    <row r="38" spans="2:8">
      <c r="B38" s="33"/>
      <c r="C38" s="35"/>
      <c r="D38" s="34"/>
      <c r="E38" s="122"/>
      <c r="F38" s="34"/>
      <c r="G38" s="38"/>
      <c r="H38" s="34"/>
    </row>
    <row r="39" spans="2:8">
      <c r="B39" s="33"/>
      <c r="C39" s="63" t="s">
        <v>47</v>
      </c>
      <c r="D39" s="37"/>
      <c r="E39" s="123">
        <v>4216051768</v>
      </c>
      <c r="F39" s="88"/>
      <c r="G39" s="87">
        <v>-963405462</v>
      </c>
      <c r="H39" s="88"/>
    </row>
    <row r="40" spans="2:8">
      <c r="B40" s="33"/>
      <c r="C40" s="35"/>
      <c r="D40" s="34"/>
      <c r="E40" s="122"/>
      <c r="F40" s="34"/>
      <c r="G40" s="38"/>
      <c r="H40" s="34"/>
    </row>
    <row r="41" spans="2:8" ht="15.75" thickBot="1">
      <c r="B41" s="33"/>
      <c r="C41" s="63" t="s">
        <v>50</v>
      </c>
      <c r="D41" s="34"/>
      <c r="E41" s="120">
        <v>11909041369</v>
      </c>
      <c r="F41" s="42"/>
      <c r="G41" s="48">
        <v>6467293090</v>
      </c>
      <c r="H41" s="42"/>
    </row>
    <row r="42" spans="2:8">
      <c r="B42" s="33"/>
      <c r="C42" s="63"/>
      <c r="D42" s="34"/>
      <c r="E42" s="122"/>
      <c r="F42" s="34"/>
      <c r="G42" s="38"/>
      <c r="H42" s="34"/>
    </row>
    <row r="43" spans="2:8">
      <c r="B43" s="33"/>
      <c r="C43" s="63" t="s">
        <v>48</v>
      </c>
      <c r="D43" s="34"/>
      <c r="E43" s="122"/>
      <c r="F43" s="34"/>
      <c r="G43" s="38"/>
      <c r="H43" s="34"/>
    </row>
    <row r="44" spans="2:8">
      <c r="B44" s="33"/>
      <c r="C44" s="35"/>
      <c r="D44" s="34"/>
      <c r="E44" s="122"/>
      <c r="F44" s="34"/>
      <c r="G44" s="38"/>
      <c r="H44" s="34"/>
    </row>
    <row r="45" spans="2:8">
      <c r="B45" s="33"/>
      <c r="C45" s="35" t="s">
        <v>460</v>
      </c>
      <c r="D45" s="34"/>
      <c r="E45" s="122">
        <v>-14519025047.94194</v>
      </c>
      <c r="F45" s="34"/>
      <c r="G45" s="38">
        <v>-6594145786</v>
      </c>
      <c r="H45" s="34"/>
    </row>
    <row r="46" spans="2:8">
      <c r="B46" s="33"/>
      <c r="C46" s="35" t="s">
        <v>545</v>
      </c>
      <c r="D46" s="34"/>
      <c r="E46" s="122">
        <v>243094743.79999995</v>
      </c>
      <c r="F46" s="34"/>
      <c r="G46" s="38">
        <v>235297653</v>
      </c>
      <c r="H46" s="34"/>
    </row>
    <row r="47" spans="2:8">
      <c r="B47" s="33"/>
      <c r="C47" s="35" t="s">
        <v>417</v>
      </c>
      <c r="D47" s="34"/>
      <c r="E47" s="122">
        <v>0</v>
      </c>
      <c r="F47" s="34"/>
      <c r="G47" s="38">
        <v>0</v>
      </c>
      <c r="H47" s="34"/>
    </row>
    <row r="48" spans="2:8">
      <c r="B48" s="33"/>
      <c r="C48" s="35" t="s">
        <v>387</v>
      </c>
      <c r="D48" s="34"/>
      <c r="E48" s="122">
        <v>-911069951</v>
      </c>
      <c r="F48" s="34"/>
      <c r="G48" s="38">
        <v>605106215</v>
      </c>
      <c r="H48" s="34"/>
    </row>
    <row r="49" spans="2:8">
      <c r="B49" s="33"/>
      <c r="C49" s="35" t="s">
        <v>546</v>
      </c>
      <c r="D49" s="34"/>
      <c r="E49" s="122">
        <v>-303103105</v>
      </c>
      <c r="F49" s="34"/>
      <c r="G49" s="38">
        <v>93274527</v>
      </c>
      <c r="H49" s="34"/>
    </row>
    <row r="50" spans="2:8">
      <c r="B50" s="33"/>
      <c r="C50" s="35" t="s">
        <v>388</v>
      </c>
      <c r="D50" s="34"/>
      <c r="E50" s="125">
        <v>49829118</v>
      </c>
      <c r="F50" s="85"/>
      <c r="G50" s="391">
        <v>24848508</v>
      </c>
      <c r="H50" s="85"/>
    </row>
    <row r="51" spans="2:8">
      <c r="B51" s="33"/>
      <c r="C51" s="35"/>
      <c r="D51" s="34"/>
      <c r="E51" s="38"/>
      <c r="F51" s="34"/>
      <c r="G51" s="38"/>
      <c r="H51" s="34"/>
    </row>
    <row r="52" spans="2:8">
      <c r="B52" s="33"/>
      <c r="C52" s="63" t="s">
        <v>51</v>
      </c>
      <c r="D52" s="37"/>
      <c r="E52" s="87">
        <v>-15440274242.141941</v>
      </c>
      <c r="F52" s="88"/>
      <c r="G52" s="87">
        <v>-5635618883</v>
      </c>
      <c r="H52" s="88"/>
    </row>
    <row r="53" spans="2:8">
      <c r="B53" s="33"/>
      <c r="C53" s="35"/>
      <c r="D53" s="34"/>
      <c r="E53" s="38"/>
      <c r="F53" s="34"/>
      <c r="G53" s="38"/>
      <c r="H53" s="34"/>
    </row>
    <row r="54" spans="2:8" ht="15.75" thickBot="1">
      <c r="B54" s="41"/>
      <c r="C54" s="60" t="s">
        <v>52</v>
      </c>
      <c r="D54" s="45"/>
      <c r="E54" s="46">
        <v>-3531232874.1419411</v>
      </c>
      <c r="F54" s="45"/>
      <c r="G54" s="46">
        <v>831674206</v>
      </c>
      <c r="H54" s="42"/>
    </row>
    <row r="55" spans="2:8">
      <c r="B55" s="35"/>
      <c r="C55" s="35"/>
      <c r="D55" s="35"/>
      <c r="E55" s="38"/>
      <c r="F55" s="35"/>
      <c r="G55" s="38"/>
      <c r="H55" s="35"/>
    </row>
    <row r="56" spans="2:8">
      <c r="B56" s="443" t="s">
        <v>34</v>
      </c>
      <c r="C56" s="443"/>
      <c r="D56" s="443"/>
      <c r="E56" s="443"/>
      <c r="F56" s="443"/>
      <c r="G56" s="443"/>
      <c r="H56" s="443"/>
    </row>
    <row r="57" spans="2:8">
      <c r="B57" s="417"/>
      <c r="C57" s="417"/>
      <c r="D57" s="417"/>
      <c r="E57" s="122"/>
      <c r="F57" s="417"/>
      <c r="G57" s="417"/>
      <c r="H57" s="417"/>
    </row>
    <row r="58" spans="2:8">
      <c r="C58" s="94"/>
      <c r="D58" s="94"/>
      <c r="E58" s="121"/>
      <c r="F58" s="94"/>
      <c r="G58" s="94"/>
    </row>
    <row r="59" spans="2:8">
      <c r="C59" s="94"/>
      <c r="D59" s="94"/>
      <c r="E59" s="94"/>
      <c r="F59" s="94"/>
      <c r="G59" s="94"/>
    </row>
    <row r="60" spans="2:8">
      <c r="E60" s="38"/>
    </row>
    <row r="61" spans="2:8">
      <c r="B61" s="102"/>
      <c r="C61" s="102"/>
      <c r="D61" s="102"/>
      <c r="E61" s="102"/>
      <c r="F61" s="102"/>
      <c r="G61" s="102"/>
      <c r="H61" s="102"/>
    </row>
    <row r="62" spans="2:8">
      <c r="B62" s="102"/>
      <c r="C62" s="102"/>
      <c r="D62" s="102"/>
      <c r="E62" s="102"/>
      <c r="F62" s="102"/>
      <c r="G62" s="102"/>
      <c r="H62" s="102"/>
    </row>
    <row r="63" spans="2:8">
      <c r="B63" s="102"/>
      <c r="C63" s="102"/>
      <c r="D63" s="102"/>
      <c r="E63" s="102"/>
      <c r="F63" s="102"/>
      <c r="G63" s="102"/>
      <c r="H63" s="102"/>
    </row>
    <row r="64" spans="2:8">
      <c r="B64" s="102"/>
      <c r="C64" s="102"/>
      <c r="D64" s="102"/>
      <c r="E64" s="102"/>
      <c r="F64" s="102"/>
      <c r="G64" s="102"/>
      <c r="H64" s="102"/>
    </row>
    <row r="65" spans="2:8">
      <c r="B65" s="102"/>
      <c r="C65" s="102"/>
      <c r="D65" s="102"/>
      <c r="E65" s="102"/>
      <c r="F65" s="102"/>
      <c r="G65" s="102"/>
      <c r="H65" s="102"/>
    </row>
    <row r="66" spans="2:8">
      <c r="B66" s="102"/>
      <c r="C66" s="102"/>
      <c r="D66" s="102"/>
      <c r="E66" s="102"/>
      <c r="F66" s="102"/>
      <c r="G66" s="102"/>
      <c r="H66" s="102"/>
    </row>
  </sheetData>
  <mergeCells count="8">
    <mergeCell ref="B56:H56"/>
    <mergeCell ref="B1:H1"/>
    <mergeCell ref="E7:F7"/>
    <mergeCell ref="G7:H7"/>
    <mergeCell ref="B2:H2"/>
    <mergeCell ref="B3:H3"/>
    <mergeCell ref="B4:H4"/>
    <mergeCell ref="B5:H5"/>
  </mergeCells>
  <phoneticPr fontId="11" type="noConversion"/>
  <printOptions horizontalCentered="1"/>
  <pageMargins left="0.59055118110236227" right="0" top="2.1653543307086616" bottom="0.78740157480314965" header="0" footer="0"/>
  <pageSetup paperSize="5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21"/>
  <sheetViews>
    <sheetView zoomScale="115" zoomScaleNormal="115" workbookViewId="0">
      <selection sqref="A1:XFD1048576"/>
    </sheetView>
  </sheetViews>
  <sheetFormatPr baseColWidth="10" defaultColWidth="11.5546875" defaultRowHeight="12.75"/>
  <cols>
    <col min="1" max="1" width="36.5546875" style="296" customWidth="1"/>
    <col min="2" max="3" width="15.77734375" style="299" customWidth="1"/>
    <col min="4" max="4" width="11" style="296" bestFit="1" customWidth="1"/>
    <col min="5" max="6" width="14.5546875" style="296" bestFit="1" customWidth="1"/>
    <col min="7" max="16384" width="11.5546875" style="296"/>
  </cols>
  <sheetData>
    <row r="2" spans="1:3" s="290" customFormat="1">
      <c r="A2" s="290" t="s">
        <v>291</v>
      </c>
      <c r="B2" s="453" t="s">
        <v>292</v>
      </c>
      <c r="C2" s="453"/>
    </row>
    <row r="3" spans="1:3" s="293" customFormat="1">
      <c r="A3" s="291" t="s">
        <v>293</v>
      </c>
      <c r="B3" s="292" t="s">
        <v>531</v>
      </c>
      <c r="C3" s="292" t="s">
        <v>517</v>
      </c>
    </row>
    <row r="4" spans="1:3">
      <c r="A4" s="294" t="s">
        <v>294</v>
      </c>
      <c r="B4" s="295">
        <v>9656000</v>
      </c>
      <c r="C4" s="295">
        <v>111081164</v>
      </c>
    </row>
    <row r="5" spans="1:3">
      <c r="A5" s="372" t="s">
        <v>295</v>
      </c>
      <c r="B5" s="295">
        <v>0</v>
      </c>
      <c r="C5" s="295">
        <v>225373873</v>
      </c>
    </row>
    <row r="6" spans="1:3" ht="12.75" hidden="1" customHeight="1">
      <c r="A6" s="372" t="s">
        <v>296</v>
      </c>
      <c r="B6" s="295">
        <v>0</v>
      </c>
      <c r="C6" s="295">
        <v>0</v>
      </c>
    </row>
    <row r="7" spans="1:3" ht="12.75" hidden="1" customHeight="1">
      <c r="A7" s="372" t="s">
        <v>297</v>
      </c>
      <c r="B7" s="295">
        <v>0</v>
      </c>
      <c r="C7" s="295">
        <v>0</v>
      </c>
    </row>
    <row r="8" spans="1:3">
      <c r="A8" s="372" t="s">
        <v>298</v>
      </c>
      <c r="B8" s="295">
        <v>1201868</v>
      </c>
      <c r="C8" s="295">
        <v>6361</v>
      </c>
    </row>
    <row r="9" spans="1:3">
      <c r="A9" s="372" t="s">
        <v>299</v>
      </c>
      <c r="B9" s="295">
        <v>3147</v>
      </c>
      <c r="C9" s="295">
        <v>126596</v>
      </c>
    </row>
    <row r="10" spans="1:3">
      <c r="A10" s="372" t="s">
        <v>499</v>
      </c>
      <c r="B10" s="295">
        <v>0</v>
      </c>
      <c r="C10" s="295">
        <v>8141500</v>
      </c>
    </row>
    <row r="11" spans="1:3">
      <c r="A11" s="372" t="s">
        <v>452</v>
      </c>
      <c r="B11" s="295">
        <v>500000</v>
      </c>
      <c r="C11" s="295">
        <v>500000</v>
      </c>
    </row>
    <row r="12" spans="1:3">
      <c r="A12" s="372" t="s">
        <v>453</v>
      </c>
      <c r="B12" s="295">
        <v>0</v>
      </c>
      <c r="C12" s="295">
        <v>6307422</v>
      </c>
    </row>
    <row r="13" spans="1:3" ht="12.75" hidden="1" customHeight="1">
      <c r="A13" s="372" t="s">
        <v>300</v>
      </c>
      <c r="B13" s="295">
        <v>0</v>
      </c>
      <c r="C13" s="295">
        <v>0</v>
      </c>
    </row>
    <row r="14" spans="1:3">
      <c r="A14" s="372" t="s">
        <v>301</v>
      </c>
      <c r="B14" s="295">
        <v>524614581</v>
      </c>
      <c r="C14" s="295">
        <v>1315681848</v>
      </c>
    </row>
    <row r="15" spans="1:3">
      <c r="A15" s="372" t="s">
        <v>500</v>
      </c>
      <c r="B15" s="295">
        <v>338228791</v>
      </c>
      <c r="C15" s="295">
        <v>2304984566</v>
      </c>
    </row>
    <row r="16" spans="1:3">
      <c r="A16" s="372" t="s">
        <v>454</v>
      </c>
      <c r="B16" s="295">
        <v>17322741</v>
      </c>
      <c r="C16" s="295">
        <v>36049380</v>
      </c>
    </row>
    <row r="17" spans="1:5">
      <c r="A17" s="372" t="s">
        <v>528</v>
      </c>
      <c r="B17" s="295">
        <v>74122743</v>
      </c>
      <c r="C17" s="295">
        <v>68574868</v>
      </c>
    </row>
    <row r="18" spans="1:5">
      <c r="A18" s="372" t="s">
        <v>302</v>
      </c>
      <c r="B18" s="295">
        <v>751490772</v>
      </c>
      <c r="C18" s="295">
        <v>1069483946</v>
      </c>
    </row>
    <row r="19" spans="1:5">
      <c r="A19" s="372" t="s">
        <v>303</v>
      </c>
      <c r="B19" s="295">
        <v>95032549</v>
      </c>
      <c r="C19" s="295">
        <v>243510996</v>
      </c>
    </row>
    <row r="20" spans="1:5">
      <c r="A20" s="372" t="s">
        <v>501</v>
      </c>
      <c r="B20" s="295">
        <v>117496310</v>
      </c>
      <c r="C20" s="295">
        <v>71079855</v>
      </c>
    </row>
    <row r="21" spans="1:5" ht="12.75" hidden="1" customHeight="1">
      <c r="A21" s="372" t="s">
        <v>443</v>
      </c>
      <c r="B21" s="295">
        <v>0</v>
      </c>
      <c r="C21" s="295">
        <v>0</v>
      </c>
    </row>
    <row r="22" spans="1:5" ht="12.75" hidden="1" customHeight="1">
      <c r="A22" s="372" t="s">
        <v>444</v>
      </c>
      <c r="B22" s="295">
        <v>0</v>
      </c>
      <c r="C22" s="295">
        <v>0</v>
      </c>
    </row>
    <row r="23" spans="1:5" s="290" customFormat="1">
      <c r="A23" s="373" t="s">
        <v>304</v>
      </c>
      <c r="B23" s="298">
        <v>1929669502</v>
      </c>
      <c r="C23" s="298">
        <v>5460902375</v>
      </c>
      <c r="E23" s="320">
        <v>-3531232873</v>
      </c>
    </row>
    <row r="26" spans="1:5">
      <c r="A26" s="290" t="s">
        <v>305</v>
      </c>
      <c r="B26" s="453" t="s">
        <v>306</v>
      </c>
      <c r="C26" s="453"/>
    </row>
    <row r="27" spans="1:5">
      <c r="A27" s="291" t="s">
        <v>293</v>
      </c>
      <c r="B27" s="292" t="s">
        <v>531</v>
      </c>
      <c r="C27" s="292" t="s">
        <v>517</v>
      </c>
    </row>
    <row r="28" spans="1:5">
      <c r="A28" s="372" t="s">
        <v>391</v>
      </c>
      <c r="B28" s="392">
        <v>27429959</v>
      </c>
      <c r="C28" s="392">
        <v>100985395</v>
      </c>
    </row>
    <row r="29" spans="1:5">
      <c r="A29" s="372" t="s">
        <v>307</v>
      </c>
      <c r="B29" s="392">
        <v>1009135204</v>
      </c>
      <c r="C29" s="392">
        <v>519282204</v>
      </c>
    </row>
    <row r="30" spans="1:5">
      <c r="A30" s="372" t="s">
        <v>308</v>
      </c>
      <c r="B30" s="392">
        <v>263349800</v>
      </c>
      <c r="C30" s="392">
        <v>76861454</v>
      </c>
    </row>
    <row r="31" spans="1:5">
      <c r="A31" s="372" t="s">
        <v>309</v>
      </c>
      <c r="B31" s="392">
        <v>106297674</v>
      </c>
      <c r="C31" s="392">
        <v>59004375</v>
      </c>
    </row>
    <row r="32" spans="1:5">
      <c r="A32" s="372" t="s">
        <v>310</v>
      </c>
      <c r="B32" s="392">
        <v>26739909</v>
      </c>
      <c r="C32" s="392">
        <v>6904622</v>
      </c>
    </row>
    <row r="33" spans="1:3">
      <c r="A33" s="372" t="s">
        <v>433</v>
      </c>
      <c r="B33" s="392">
        <v>52846562</v>
      </c>
      <c r="C33" s="392">
        <v>28238667</v>
      </c>
    </row>
    <row r="34" spans="1:3">
      <c r="A34" s="372" t="s">
        <v>311</v>
      </c>
      <c r="B34" s="392">
        <v>276419781</v>
      </c>
      <c r="C34" s="392">
        <v>112814297</v>
      </c>
    </row>
    <row r="35" spans="1:3">
      <c r="A35" s="372" t="s">
        <v>312</v>
      </c>
      <c r="B35" s="392">
        <v>15844911</v>
      </c>
      <c r="C35" s="392">
        <v>17166574</v>
      </c>
    </row>
    <row r="36" spans="1:3">
      <c r="A36" s="372" t="s">
        <v>313</v>
      </c>
      <c r="B36" s="392">
        <v>3330061</v>
      </c>
      <c r="C36" s="392">
        <v>0</v>
      </c>
    </row>
    <row r="37" spans="1:3" ht="12.75" hidden="1" customHeight="1">
      <c r="A37" s="372" t="s">
        <v>392</v>
      </c>
      <c r="B37" s="392"/>
      <c r="C37" s="392"/>
    </row>
    <row r="38" spans="1:3" ht="12.75" hidden="1" customHeight="1">
      <c r="A38" s="372" t="s">
        <v>393</v>
      </c>
      <c r="B38" s="392"/>
      <c r="C38" s="392"/>
    </row>
    <row r="39" spans="1:3" ht="12.75" hidden="1" customHeight="1">
      <c r="A39" s="372" t="s">
        <v>420</v>
      </c>
      <c r="B39" s="392"/>
      <c r="C39" s="392"/>
    </row>
    <row r="40" spans="1:3" ht="12.75" hidden="1" customHeight="1">
      <c r="A40" s="372" t="s">
        <v>314</v>
      </c>
      <c r="B40" s="392"/>
      <c r="C40" s="392"/>
    </row>
    <row r="41" spans="1:3">
      <c r="A41" s="372" t="s">
        <v>314</v>
      </c>
      <c r="B41" s="392">
        <v>0</v>
      </c>
      <c r="C41" s="392">
        <v>360000</v>
      </c>
    </row>
    <row r="42" spans="1:3">
      <c r="A42" s="372" t="s">
        <v>507</v>
      </c>
      <c r="B42" s="392">
        <v>1737500</v>
      </c>
      <c r="C42" s="392">
        <v>39799730</v>
      </c>
    </row>
    <row r="43" spans="1:3">
      <c r="A43" s="372" t="s">
        <v>506</v>
      </c>
      <c r="B43" s="392">
        <v>0</v>
      </c>
      <c r="C43" s="392">
        <v>39219270</v>
      </c>
    </row>
    <row r="44" spans="1:3" ht="12.75" hidden="1" customHeight="1">
      <c r="A44" s="372" t="s">
        <v>315</v>
      </c>
      <c r="B44" s="392">
        <v>0</v>
      </c>
      <c r="C44" s="392">
        <v>0</v>
      </c>
    </row>
    <row r="45" spans="1:3">
      <c r="A45" s="372" t="s">
        <v>316</v>
      </c>
      <c r="B45" s="392">
        <v>40767508</v>
      </c>
      <c r="C45" s="392">
        <v>0</v>
      </c>
    </row>
    <row r="46" spans="1:3" ht="12.75" hidden="1" customHeight="1">
      <c r="A46" s="372" t="s">
        <v>419</v>
      </c>
      <c r="B46" s="392"/>
      <c r="C46" s="392"/>
    </row>
    <row r="47" spans="1:3" ht="12.75" hidden="1" customHeight="1">
      <c r="A47" s="372" t="s">
        <v>496</v>
      </c>
      <c r="B47" s="392">
        <v>0</v>
      </c>
      <c r="C47" s="392">
        <v>0</v>
      </c>
    </row>
    <row r="48" spans="1:3" ht="12.75" hidden="1" customHeight="1">
      <c r="A48" s="372" t="s">
        <v>497</v>
      </c>
      <c r="B48" s="392">
        <v>0</v>
      </c>
      <c r="C48" s="392"/>
    </row>
    <row r="49" spans="1:5">
      <c r="A49" s="372" t="s">
        <v>437</v>
      </c>
      <c r="B49" s="392">
        <v>7940756</v>
      </c>
      <c r="C49" s="392">
        <v>9960530</v>
      </c>
    </row>
    <row r="50" spans="1:5">
      <c r="A50" s="372" t="s">
        <v>438</v>
      </c>
      <c r="B50" s="392">
        <v>63160463</v>
      </c>
      <c r="C50" s="392">
        <v>0</v>
      </c>
    </row>
    <row r="51" spans="1:5">
      <c r="A51" s="372" t="s">
        <v>470</v>
      </c>
      <c r="B51" s="392">
        <v>-157928760</v>
      </c>
      <c r="C51" s="392">
        <v>-64133695</v>
      </c>
    </row>
    <row r="52" spans="1:5" ht="12.75" hidden="1" customHeight="1">
      <c r="A52" s="372" t="s">
        <v>471</v>
      </c>
      <c r="B52" s="392">
        <v>0</v>
      </c>
      <c r="C52" s="392">
        <v>0</v>
      </c>
    </row>
    <row r="53" spans="1:5">
      <c r="A53" s="297" t="s">
        <v>317</v>
      </c>
      <c r="B53" s="298">
        <v>1737071328</v>
      </c>
      <c r="C53" s="298">
        <v>946463423</v>
      </c>
      <c r="E53" s="320">
        <v>790607905</v>
      </c>
    </row>
    <row r="56" spans="1:5">
      <c r="A56" s="290" t="s">
        <v>318</v>
      </c>
      <c r="B56" s="453" t="s">
        <v>319</v>
      </c>
      <c r="C56" s="453"/>
    </row>
    <row r="57" spans="1:5">
      <c r="A57" s="291" t="s">
        <v>293</v>
      </c>
      <c r="B57" s="292" t="s">
        <v>531</v>
      </c>
      <c r="C57" s="292" t="s">
        <v>517</v>
      </c>
    </row>
    <row r="58" spans="1:5" ht="12.75" hidden="1" customHeight="1">
      <c r="A58" s="294" t="s">
        <v>320</v>
      </c>
      <c r="B58" s="295">
        <v>0</v>
      </c>
      <c r="C58" s="295">
        <v>0</v>
      </c>
    </row>
    <row r="59" spans="1:5" ht="12.75" hidden="1" customHeight="1">
      <c r="A59" s="294" t="s">
        <v>321</v>
      </c>
      <c r="B59" s="295">
        <v>0</v>
      </c>
      <c r="C59" s="295">
        <v>0</v>
      </c>
    </row>
    <row r="60" spans="1:5">
      <c r="A60" s="372" t="s">
        <v>296</v>
      </c>
      <c r="B60" s="370">
        <v>220848539</v>
      </c>
      <c r="C60" s="370">
        <v>130650039</v>
      </c>
    </row>
    <row r="61" spans="1:5">
      <c r="A61" s="372" t="s">
        <v>297</v>
      </c>
      <c r="B61" s="370">
        <v>80400278</v>
      </c>
      <c r="C61" s="370">
        <v>19320688</v>
      </c>
    </row>
    <row r="62" spans="1:5">
      <c r="A62" s="372" t="s">
        <v>560</v>
      </c>
      <c r="B62" s="370">
        <v>7288700</v>
      </c>
      <c r="C62" s="370">
        <v>23646918</v>
      </c>
    </row>
    <row r="63" spans="1:5">
      <c r="A63" s="372" t="s">
        <v>561</v>
      </c>
      <c r="B63" s="370">
        <v>26864516</v>
      </c>
      <c r="C63" s="370">
        <v>0</v>
      </c>
    </row>
    <row r="64" spans="1:5">
      <c r="A64" s="372" t="s">
        <v>421</v>
      </c>
      <c r="B64" s="370">
        <v>24579931</v>
      </c>
      <c r="C64" s="370">
        <v>13069586</v>
      </c>
    </row>
    <row r="65" spans="1:5">
      <c r="A65" s="372" t="s">
        <v>322</v>
      </c>
      <c r="B65" s="370">
        <v>50000000</v>
      </c>
      <c r="C65" s="370">
        <v>8141170</v>
      </c>
    </row>
    <row r="66" spans="1:5" ht="12.75" hidden="1" customHeight="1">
      <c r="A66" s="294" t="s">
        <v>323</v>
      </c>
      <c r="B66" s="370">
        <v>0</v>
      </c>
      <c r="C66" s="370"/>
    </row>
    <row r="67" spans="1:5" ht="12.75" hidden="1" customHeight="1">
      <c r="A67" s="294" t="s">
        <v>324</v>
      </c>
      <c r="B67" s="370"/>
      <c r="C67" s="370"/>
    </row>
    <row r="68" spans="1:5">
      <c r="A68" s="294" t="s">
        <v>325</v>
      </c>
      <c r="B68" s="370">
        <v>664914</v>
      </c>
      <c r="C68" s="370">
        <v>2328571</v>
      </c>
    </row>
    <row r="69" spans="1:5" ht="12.75" hidden="1" customHeight="1">
      <c r="A69" s="294" t="s">
        <v>422</v>
      </c>
      <c r="B69" s="370"/>
      <c r="C69" s="370"/>
    </row>
    <row r="70" spans="1:5">
      <c r="A70" s="294" t="s">
        <v>439</v>
      </c>
      <c r="B70" s="370">
        <v>759907</v>
      </c>
      <c r="C70" s="370">
        <v>759907</v>
      </c>
    </row>
    <row r="71" spans="1:5" ht="12.75" hidden="1" customHeight="1">
      <c r="A71" s="294" t="s">
        <v>326</v>
      </c>
      <c r="B71" s="370"/>
      <c r="C71" s="370"/>
    </row>
    <row r="72" spans="1:5">
      <c r="A72" s="294" t="s">
        <v>519</v>
      </c>
      <c r="B72" s="370">
        <v>2631420</v>
      </c>
      <c r="C72" s="370">
        <v>5597587</v>
      </c>
    </row>
    <row r="73" spans="1:5">
      <c r="A73" s="294" t="s">
        <v>440</v>
      </c>
      <c r="B73" s="370">
        <v>4006382581</v>
      </c>
      <c r="C73" s="370">
        <v>3207467156</v>
      </c>
    </row>
    <row r="74" spans="1:5">
      <c r="A74" s="294" t="s">
        <v>441</v>
      </c>
      <c r="B74" s="370">
        <v>1049421761</v>
      </c>
      <c r="C74" s="370">
        <v>1147790974</v>
      </c>
    </row>
    <row r="75" spans="1:5" ht="12.75" hidden="1" customHeight="1">
      <c r="A75" s="337" t="s">
        <v>526</v>
      </c>
      <c r="B75" s="370"/>
      <c r="C75" s="370">
        <v>0</v>
      </c>
    </row>
    <row r="76" spans="1:5" ht="12.75" hidden="1" customHeight="1">
      <c r="A76" s="337" t="s">
        <v>502</v>
      </c>
      <c r="B76" s="370">
        <v>0</v>
      </c>
      <c r="C76" s="370">
        <v>0</v>
      </c>
    </row>
    <row r="77" spans="1:5" ht="12.75" hidden="1" customHeight="1">
      <c r="A77" s="294" t="s">
        <v>327</v>
      </c>
      <c r="B77" s="370">
        <v>0</v>
      </c>
      <c r="C77" s="370">
        <v>0</v>
      </c>
    </row>
    <row r="78" spans="1:5">
      <c r="A78" s="297" t="s">
        <v>328</v>
      </c>
      <c r="B78" s="298">
        <v>5469842547</v>
      </c>
      <c r="C78" s="298">
        <v>4558772596</v>
      </c>
      <c r="E78" s="320">
        <v>911069951</v>
      </c>
    </row>
    <row r="81" spans="1:3">
      <c r="A81" s="290" t="s">
        <v>329</v>
      </c>
      <c r="B81" s="453" t="s">
        <v>330</v>
      </c>
      <c r="C81" s="453"/>
    </row>
    <row r="82" spans="1:3">
      <c r="A82" s="291" t="s">
        <v>293</v>
      </c>
      <c r="B82" s="292" t="s">
        <v>531</v>
      </c>
      <c r="C82" s="292" t="s">
        <v>517</v>
      </c>
    </row>
    <row r="83" spans="1:3" ht="12.75" hidden="1" customHeight="1">
      <c r="A83" s="294" t="s">
        <v>331</v>
      </c>
      <c r="B83" s="295">
        <v>0</v>
      </c>
      <c r="C83" s="295">
        <v>0</v>
      </c>
    </row>
    <row r="84" spans="1:3">
      <c r="A84" s="294" t="s">
        <v>332</v>
      </c>
      <c r="B84" s="295">
        <v>22272726</v>
      </c>
      <c r="C84" s="295">
        <v>21237369</v>
      </c>
    </row>
    <row r="85" spans="1:3" ht="12" hidden="1" customHeight="1">
      <c r="A85" s="294" t="s">
        <v>384</v>
      </c>
      <c r="B85" s="295"/>
      <c r="C85" s="295">
        <v>0</v>
      </c>
    </row>
    <row r="86" spans="1:3">
      <c r="A86" s="294" t="s">
        <v>333</v>
      </c>
      <c r="B86" s="295">
        <v>51997994</v>
      </c>
      <c r="C86" s="295">
        <v>29865031</v>
      </c>
    </row>
    <row r="87" spans="1:3">
      <c r="A87" s="294" t="s">
        <v>334</v>
      </c>
      <c r="B87" s="295">
        <v>1553023</v>
      </c>
      <c r="C87" s="295">
        <v>14166677</v>
      </c>
    </row>
    <row r="88" spans="1:3">
      <c r="A88" s="294" t="s">
        <v>383</v>
      </c>
      <c r="B88" s="295">
        <v>36450000</v>
      </c>
      <c r="C88" s="295">
        <v>0</v>
      </c>
    </row>
    <row r="89" spans="1:3" ht="12.75" hidden="1" customHeight="1">
      <c r="A89" s="294" t="s">
        <v>396</v>
      </c>
      <c r="B89" s="295">
        <v>0</v>
      </c>
      <c r="C89" s="295">
        <v>0</v>
      </c>
    </row>
    <row r="90" spans="1:3" ht="12.75" hidden="1" customHeight="1">
      <c r="A90" s="294" t="s">
        <v>378</v>
      </c>
      <c r="B90" s="295"/>
      <c r="C90" s="295"/>
    </row>
    <row r="91" spans="1:3">
      <c r="A91" s="294" t="s">
        <v>335</v>
      </c>
      <c r="B91" s="295">
        <v>5933280</v>
      </c>
      <c r="C91" s="295">
        <v>6016178</v>
      </c>
    </row>
    <row r="92" spans="1:3" ht="12.75" hidden="1" customHeight="1">
      <c r="A92" s="294" t="s">
        <v>336</v>
      </c>
      <c r="B92" s="295">
        <v>0</v>
      </c>
      <c r="C92" s="295">
        <v>0</v>
      </c>
    </row>
    <row r="93" spans="1:3">
      <c r="A93" s="294" t="s">
        <v>337</v>
      </c>
      <c r="B93" s="295">
        <v>218320217</v>
      </c>
      <c r="C93" s="295">
        <v>310446352</v>
      </c>
    </row>
    <row r="94" spans="1:3">
      <c r="A94" s="294" t="s">
        <v>338</v>
      </c>
      <c r="B94" s="295">
        <v>4276485</v>
      </c>
      <c r="C94" s="295">
        <v>4276485</v>
      </c>
    </row>
    <row r="95" spans="1:3" ht="12.75" hidden="1" customHeight="1">
      <c r="A95" s="294" t="s">
        <v>394</v>
      </c>
      <c r="B95" s="295"/>
      <c r="C95" s="295"/>
    </row>
    <row r="96" spans="1:3" ht="12.75" hidden="1" customHeight="1">
      <c r="A96" s="372" t="s">
        <v>530</v>
      </c>
      <c r="B96" s="295"/>
      <c r="C96" s="295">
        <v>0</v>
      </c>
    </row>
    <row r="97" spans="1:6" ht="12.75" hidden="1" customHeight="1">
      <c r="A97" s="294" t="s">
        <v>395</v>
      </c>
      <c r="B97" s="295"/>
      <c r="C97" s="295"/>
    </row>
    <row r="98" spans="1:6" ht="14.25" customHeight="1">
      <c r="A98" s="372" t="s">
        <v>455</v>
      </c>
      <c r="B98" s="295">
        <v>9812500</v>
      </c>
      <c r="C98" s="295">
        <v>12941250</v>
      </c>
    </row>
    <row r="99" spans="1:6">
      <c r="A99" s="372" t="s">
        <v>503</v>
      </c>
      <c r="B99" s="295">
        <v>0</v>
      </c>
      <c r="C99" s="295">
        <v>1496000</v>
      </c>
    </row>
    <row r="100" spans="1:6" ht="12.75" hidden="1" customHeight="1">
      <c r="A100" s="294" t="s">
        <v>389</v>
      </c>
      <c r="B100" s="295">
        <v>0</v>
      </c>
      <c r="C100" s="295">
        <v>0</v>
      </c>
    </row>
    <row r="101" spans="1:6" ht="12.75" hidden="1" customHeight="1">
      <c r="A101" s="294" t="s">
        <v>390</v>
      </c>
      <c r="B101" s="295">
        <v>0</v>
      </c>
      <c r="C101" s="295">
        <v>0</v>
      </c>
    </row>
    <row r="102" spans="1:6">
      <c r="A102" s="297" t="s">
        <v>339</v>
      </c>
      <c r="B102" s="298">
        <v>350616225</v>
      </c>
      <c r="C102" s="298">
        <v>400445342</v>
      </c>
      <c r="E102" s="320">
        <v>-49829117</v>
      </c>
    </row>
    <row r="105" spans="1:6" ht="12.75" hidden="1" customHeight="1">
      <c r="A105" s="296" t="s">
        <v>377</v>
      </c>
      <c r="B105" s="453" t="s">
        <v>414</v>
      </c>
      <c r="C105" s="453"/>
      <c r="E105" s="307"/>
    </row>
    <row r="106" spans="1:6" ht="12.75" hidden="1" customHeight="1">
      <c r="A106" s="291" t="s">
        <v>293</v>
      </c>
      <c r="B106" s="292" t="s">
        <v>517</v>
      </c>
      <c r="C106" s="292" t="s">
        <v>498</v>
      </c>
      <c r="E106" s="307"/>
    </row>
    <row r="107" spans="1:6" ht="12.75" hidden="1" customHeight="1">
      <c r="A107" s="294" t="s">
        <v>340</v>
      </c>
      <c r="B107" s="295">
        <v>0</v>
      </c>
      <c r="C107" s="295">
        <v>0</v>
      </c>
      <c r="D107" s="307"/>
      <c r="E107" s="308"/>
      <c r="F107" s="308"/>
    </row>
    <row r="108" spans="1:6" ht="12.75" hidden="1" customHeight="1">
      <c r="A108" s="294" t="s">
        <v>341</v>
      </c>
      <c r="B108" s="295">
        <v>0</v>
      </c>
      <c r="C108" s="295">
        <v>0</v>
      </c>
      <c r="D108" s="307"/>
      <c r="E108" s="308"/>
      <c r="F108" s="308"/>
    </row>
    <row r="109" spans="1:6" ht="12.75" hidden="1" customHeight="1">
      <c r="A109" s="294" t="s">
        <v>342</v>
      </c>
      <c r="B109" s="295">
        <v>0</v>
      </c>
      <c r="C109" s="295">
        <v>0</v>
      </c>
      <c r="D109" s="307"/>
      <c r="E109" s="308"/>
      <c r="F109" s="308"/>
    </row>
    <row r="110" spans="1:6" ht="12.75" hidden="1" customHeight="1">
      <c r="A110" s="294" t="s">
        <v>343</v>
      </c>
      <c r="B110" s="295">
        <v>0</v>
      </c>
      <c r="C110" s="295">
        <v>0</v>
      </c>
      <c r="D110" s="307"/>
      <c r="E110" s="308"/>
      <c r="F110" s="308"/>
    </row>
    <row r="111" spans="1:6" ht="12.75" hidden="1" customHeight="1">
      <c r="A111" s="294" t="s">
        <v>344</v>
      </c>
      <c r="B111" s="295">
        <v>0</v>
      </c>
      <c r="C111" s="295">
        <v>0</v>
      </c>
      <c r="D111" s="307"/>
      <c r="E111" s="308"/>
      <c r="F111" s="308"/>
    </row>
    <row r="112" spans="1:6" ht="12.75" hidden="1" customHeight="1">
      <c r="A112" s="294" t="s">
        <v>345</v>
      </c>
      <c r="B112" s="295">
        <v>0</v>
      </c>
      <c r="C112" s="295">
        <v>0</v>
      </c>
      <c r="D112" s="307"/>
      <c r="E112" s="308"/>
      <c r="F112" s="308"/>
    </row>
    <row r="113" spans="1:6" ht="12.75" hidden="1" customHeight="1">
      <c r="A113" s="294" t="s">
        <v>346</v>
      </c>
      <c r="B113" s="295">
        <v>0</v>
      </c>
      <c r="C113" s="295">
        <v>0</v>
      </c>
      <c r="D113" s="307"/>
      <c r="E113" s="308"/>
      <c r="F113" s="308"/>
    </row>
    <row r="114" spans="1:6" ht="12.75" hidden="1" customHeight="1">
      <c r="A114" s="294" t="s">
        <v>202</v>
      </c>
      <c r="B114" s="295">
        <v>0</v>
      </c>
      <c r="C114" s="295">
        <v>0</v>
      </c>
      <c r="D114" s="307"/>
      <c r="E114" s="308"/>
      <c r="F114" s="308"/>
    </row>
    <row r="115" spans="1:6" ht="12.75" hidden="1" customHeight="1">
      <c r="A115" s="297" t="s">
        <v>347</v>
      </c>
      <c r="B115" s="298">
        <v>0</v>
      </c>
      <c r="C115" s="298">
        <v>0</v>
      </c>
      <c r="E115" s="320">
        <v>0</v>
      </c>
    </row>
    <row r="116" spans="1:6">
      <c r="A116" s="319"/>
      <c r="B116" s="321"/>
      <c r="C116" s="321"/>
      <c r="E116" s="322"/>
    </row>
    <row r="117" spans="1:6">
      <c r="B117" s="453" t="s">
        <v>415</v>
      </c>
      <c r="C117" s="453"/>
      <c r="E117" s="323"/>
    </row>
    <row r="118" spans="1:6">
      <c r="A118" s="291" t="s">
        <v>293</v>
      </c>
      <c r="B118" s="292" t="s">
        <v>531</v>
      </c>
      <c r="C118" s="292" t="s">
        <v>517</v>
      </c>
      <c r="E118" s="323"/>
    </row>
    <row r="119" spans="1:6" ht="12.75" hidden="1" customHeight="1">
      <c r="A119" s="294" t="s">
        <v>129</v>
      </c>
      <c r="B119" s="295">
        <v>0</v>
      </c>
      <c r="C119" s="295">
        <v>0</v>
      </c>
      <c r="D119" s="307"/>
      <c r="E119" s="322"/>
    </row>
    <row r="120" spans="1:6">
      <c r="A120" s="294" t="s">
        <v>130</v>
      </c>
      <c r="B120" s="295">
        <v>0</v>
      </c>
      <c r="C120" s="295">
        <v>4701258</v>
      </c>
      <c r="D120" s="307"/>
      <c r="E120" s="323"/>
    </row>
    <row r="121" spans="1:6">
      <c r="A121" s="297" t="s">
        <v>416</v>
      </c>
      <c r="B121" s="298">
        <v>0</v>
      </c>
      <c r="C121" s="298">
        <v>4701258</v>
      </c>
      <c r="E121" s="320">
        <v>-4701258</v>
      </c>
    </row>
    <row r="124" spans="1:6">
      <c r="B124" s="453" t="s">
        <v>349</v>
      </c>
      <c r="C124" s="453"/>
      <c r="E124" s="323"/>
    </row>
    <row r="125" spans="1:6">
      <c r="A125" s="291" t="s">
        <v>293</v>
      </c>
      <c r="B125" s="292" t="s">
        <v>531</v>
      </c>
      <c r="C125" s="292" t="s">
        <v>517</v>
      </c>
      <c r="E125" s="323"/>
    </row>
    <row r="126" spans="1:6" ht="12.75" hidden="1" customHeight="1">
      <c r="A126" s="294" t="s">
        <v>129</v>
      </c>
      <c r="B126" s="295">
        <v>0</v>
      </c>
      <c r="C126" s="295">
        <v>0</v>
      </c>
      <c r="D126" s="307"/>
      <c r="E126" s="322"/>
    </row>
    <row r="127" spans="1:6">
      <c r="A127" s="294" t="s">
        <v>532</v>
      </c>
      <c r="B127" s="295">
        <v>124217378</v>
      </c>
      <c r="C127" s="295">
        <v>106707898</v>
      </c>
    </row>
    <row r="128" spans="1:6">
      <c r="A128" s="294" t="s">
        <v>533</v>
      </c>
      <c r="B128" s="295">
        <v>99956873</v>
      </c>
      <c r="C128" s="295">
        <v>0</v>
      </c>
      <c r="D128" s="307"/>
      <c r="E128" s="323"/>
    </row>
    <row r="129" spans="1:5">
      <c r="A129" s="297" t="s">
        <v>547</v>
      </c>
      <c r="B129" s="298">
        <v>224174251</v>
      </c>
      <c r="C129" s="298">
        <v>106707898</v>
      </c>
      <c r="E129" s="320">
        <v>117466353</v>
      </c>
    </row>
    <row r="132" spans="1:5">
      <c r="A132" s="290" t="s">
        <v>348</v>
      </c>
      <c r="B132" s="453" t="s">
        <v>356</v>
      </c>
      <c r="C132" s="453"/>
    </row>
    <row r="133" spans="1:5">
      <c r="A133" s="291" t="s">
        <v>293</v>
      </c>
      <c r="B133" s="292" t="s">
        <v>531</v>
      </c>
      <c r="C133" s="292" t="s">
        <v>517</v>
      </c>
    </row>
    <row r="134" spans="1:5">
      <c r="A134" s="372" t="s">
        <v>350</v>
      </c>
      <c r="B134" s="370">
        <v>2889547381</v>
      </c>
      <c r="C134" s="295">
        <v>44344154</v>
      </c>
    </row>
    <row r="135" spans="1:5">
      <c r="A135" s="372" t="s">
        <v>351</v>
      </c>
      <c r="B135" s="370">
        <v>36351316</v>
      </c>
      <c r="C135" s="295">
        <v>911429454</v>
      </c>
    </row>
    <row r="136" spans="1:5">
      <c r="A136" s="372" t="s">
        <v>555</v>
      </c>
      <c r="B136" s="370">
        <v>14740572</v>
      </c>
      <c r="C136" s="295">
        <v>0</v>
      </c>
    </row>
    <row r="137" spans="1:5" ht="12.75" hidden="1" customHeight="1">
      <c r="A137" s="372" t="s">
        <v>398</v>
      </c>
      <c r="B137" s="370">
        <v>0</v>
      </c>
      <c r="C137" s="295">
        <v>0</v>
      </c>
    </row>
    <row r="138" spans="1:5" ht="12.75" hidden="1" customHeight="1">
      <c r="A138" s="294" t="s">
        <v>399</v>
      </c>
      <c r="B138" s="370">
        <v>0</v>
      </c>
      <c r="C138" s="295">
        <v>0</v>
      </c>
    </row>
    <row r="139" spans="1:5">
      <c r="A139" s="294" t="s">
        <v>400</v>
      </c>
      <c r="B139" s="370">
        <v>7499998</v>
      </c>
      <c r="C139" s="295">
        <v>22640002</v>
      </c>
    </row>
    <row r="140" spans="1:5" ht="12.75" hidden="1" customHeight="1">
      <c r="A140" s="294" t="s">
        <v>353</v>
      </c>
      <c r="B140" s="370">
        <v>0</v>
      </c>
      <c r="C140" s="295">
        <v>0</v>
      </c>
    </row>
    <row r="141" spans="1:5" ht="12.75" hidden="1" customHeight="1">
      <c r="A141" s="294" t="s">
        <v>401</v>
      </c>
      <c r="B141" s="370">
        <v>0</v>
      </c>
      <c r="C141" s="295">
        <v>0</v>
      </c>
    </row>
    <row r="142" spans="1:5" ht="12.75" hidden="1" customHeight="1">
      <c r="A142" s="294" t="s">
        <v>402</v>
      </c>
      <c r="B142" s="370">
        <v>0</v>
      </c>
      <c r="C142" s="295">
        <v>0</v>
      </c>
    </row>
    <row r="143" spans="1:5" ht="12.75" hidden="1" customHeight="1">
      <c r="A143" s="294" t="s">
        <v>403</v>
      </c>
      <c r="B143" s="370">
        <v>0</v>
      </c>
      <c r="C143" s="295">
        <v>0</v>
      </c>
    </row>
    <row r="144" spans="1:5" ht="12.75" hidden="1" customHeight="1">
      <c r="A144" s="294" t="s">
        <v>404</v>
      </c>
      <c r="B144" s="295">
        <v>0</v>
      </c>
      <c r="C144" s="295">
        <v>0</v>
      </c>
    </row>
    <row r="145" spans="1:5" ht="12.75" hidden="1" customHeight="1">
      <c r="A145" s="294" t="s">
        <v>520</v>
      </c>
      <c r="B145" s="295">
        <v>0</v>
      </c>
      <c r="C145" s="295">
        <v>0</v>
      </c>
    </row>
    <row r="146" spans="1:5">
      <c r="A146" s="297" t="s">
        <v>354</v>
      </c>
      <c r="B146" s="298">
        <v>2948139267</v>
      </c>
      <c r="C146" s="298">
        <v>978413610</v>
      </c>
      <c r="E146" s="320">
        <v>1969725657</v>
      </c>
    </row>
    <row r="149" spans="1:5">
      <c r="A149" s="290" t="s">
        <v>355</v>
      </c>
      <c r="B149" s="453" t="s">
        <v>359</v>
      </c>
      <c r="C149" s="453"/>
    </row>
    <row r="150" spans="1:5">
      <c r="A150" s="291" t="s">
        <v>293</v>
      </c>
      <c r="B150" s="292" t="s">
        <v>531</v>
      </c>
      <c r="C150" s="292" t="s">
        <v>517</v>
      </c>
    </row>
    <row r="151" spans="1:5" ht="12" customHeight="1">
      <c r="A151" s="372" t="s">
        <v>405</v>
      </c>
      <c r="B151" s="370">
        <v>95614684</v>
      </c>
      <c r="C151" s="370">
        <v>146663087</v>
      </c>
    </row>
    <row r="152" spans="1:5" ht="12" customHeight="1">
      <c r="A152" s="372" t="s">
        <v>529</v>
      </c>
      <c r="B152" s="370">
        <v>0</v>
      </c>
      <c r="C152" s="370">
        <v>9000000</v>
      </c>
    </row>
    <row r="153" spans="1:5" ht="12" hidden="1" customHeight="1">
      <c r="A153" s="372" t="s">
        <v>406</v>
      </c>
      <c r="B153" s="370">
        <v>0</v>
      </c>
      <c r="C153" s="370">
        <v>0</v>
      </c>
    </row>
    <row r="154" spans="1:5" ht="12" customHeight="1">
      <c r="A154" s="372" t="s">
        <v>523</v>
      </c>
      <c r="B154" s="370">
        <v>56903063</v>
      </c>
      <c r="C154" s="370">
        <v>0</v>
      </c>
    </row>
    <row r="155" spans="1:5" ht="12" hidden="1" customHeight="1">
      <c r="A155" s="372" t="s">
        <v>407</v>
      </c>
      <c r="B155" s="370">
        <v>0</v>
      </c>
      <c r="C155" s="370">
        <v>0</v>
      </c>
    </row>
    <row r="156" spans="1:5" ht="12" hidden="1" customHeight="1">
      <c r="A156" s="372" t="s">
        <v>524</v>
      </c>
      <c r="B156" s="370">
        <v>0</v>
      </c>
      <c r="C156" s="370">
        <v>0</v>
      </c>
    </row>
    <row r="157" spans="1:5" ht="12" hidden="1" customHeight="1">
      <c r="A157" s="372" t="s">
        <v>518</v>
      </c>
      <c r="B157" s="370">
        <v>0</v>
      </c>
      <c r="C157" s="370">
        <v>0</v>
      </c>
    </row>
    <row r="158" spans="1:5" ht="12" hidden="1" customHeight="1">
      <c r="A158" s="372" t="s">
        <v>527</v>
      </c>
      <c r="B158" s="370">
        <v>0</v>
      </c>
      <c r="C158" s="370">
        <v>0</v>
      </c>
    </row>
    <row r="159" spans="1:5" ht="12" hidden="1" customHeight="1">
      <c r="A159" s="372" t="s">
        <v>408</v>
      </c>
      <c r="B159" s="370">
        <v>0</v>
      </c>
      <c r="C159" s="370">
        <v>0</v>
      </c>
    </row>
    <row r="160" spans="1:5" ht="12" hidden="1" customHeight="1">
      <c r="A160" s="372" t="s">
        <v>445</v>
      </c>
      <c r="B160" s="370">
        <v>0</v>
      </c>
      <c r="C160" s="370">
        <v>0</v>
      </c>
    </row>
    <row r="161" spans="1:5" ht="12" customHeight="1">
      <c r="A161" s="372" t="s">
        <v>401</v>
      </c>
      <c r="B161" s="370">
        <v>214296500</v>
      </c>
      <c r="C161" s="370">
        <v>111116431</v>
      </c>
    </row>
    <row r="162" spans="1:5" ht="12" customHeight="1">
      <c r="A162" s="372" t="s">
        <v>456</v>
      </c>
      <c r="B162" s="370">
        <v>121069783</v>
      </c>
      <c r="C162" s="370">
        <v>4000744</v>
      </c>
    </row>
    <row r="163" spans="1:5" ht="12" hidden="1" customHeight="1">
      <c r="A163" s="372" t="s">
        <v>434</v>
      </c>
      <c r="B163" s="370">
        <v>0</v>
      </c>
      <c r="C163" s="370">
        <v>0</v>
      </c>
    </row>
    <row r="164" spans="1:5" ht="12" customHeight="1">
      <c r="A164" s="372" t="s">
        <v>409</v>
      </c>
      <c r="B164" s="370">
        <v>15255000</v>
      </c>
      <c r="C164" s="370">
        <v>3045000</v>
      </c>
    </row>
    <row r="165" spans="1:5" ht="12" customHeight="1">
      <c r="A165" s="372" t="s">
        <v>457</v>
      </c>
      <c r="B165" s="370">
        <v>3284682</v>
      </c>
      <c r="C165" s="370">
        <v>3284682</v>
      </c>
    </row>
    <row r="166" spans="1:5" ht="12" customHeight="1">
      <c r="A166" s="372" t="s">
        <v>504</v>
      </c>
      <c r="B166" s="370">
        <v>222643119</v>
      </c>
      <c r="C166" s="370">
        <v>222643119</v>
      </c>
    </row>
    <row r="167" spans="1:5" ht="12" customHeight="1">
      <c r="A167" s="372" t="s">
        <v>521</v>
      </c>
      <c r="B167" s="370">
        <v>249055994</v>
      </c>
      <c r="C167" s="370">
        <v>229675018.19999999</v>
      </c>
    </row>
    <row r="168" spans="1:5" ht="12" customHeight="1">
      <c r="A168" s="372" t="s">
        <v>522</v>
      </c>
      <c r="B168" s="370">
        <v>16000000</v>
      </c>
      <c r="C168" s="370">
        <v>21600000</v>
      </c>
    </row>
    <row r="169" spans="1:5" ht="12" customHeight="1">
      <c r="A169" s="373" t="s">
        <v>357</v>
      </c>
      <c r="B169" s="298">
        <v>994122825</v>
      </c>
      <c r="C169" s="298">
        <v>751028081.20000005</v>
      </c>
      <c r="E169" s="320">
        <v>243094743.79999995</v>
      </c>
    </row>
    <row r="170" spans="1:5">
      <c r="A170" s="374"/>
    </row>
    <row r="172" spans="1:5">
      <c r="A172" s="290" t="s">
        <v>358</v>
      </c>
      <c r="B172" s="453" t="s">
        <v>362</v>
      </c>
      <c r="C172" s="453"/>
    </row>
    <row r="173" spans="1:5">
      <c r="A173" s="291" t="s">
        <v>293</v>
      </c>
      <c r="B173" s="292" t="s">
        <v>531</v>
      </c>
      <c r="C173" s="292" t="s">
        <v>517</v>
      </c>
    </row>
    <row r="174" spans="1:5">
      <c r="A174" s="294" t="s">
        <v>410</v>
      </c>
      <c r="B174" s="295">
        <v>0</v>
      </c>
      <c r="C174" s="295">
        <v>22188520</v>
      </c>
    </row>
    <row r="175" spans="1:5" ht="12.75" hidden="1" customHeight="1">
      <c r="A175" s="294" t="s">
        <v>411</v>
      </c>
      <c r="B175" s="295">
        <v>0</v>
      </c>
      <c r="C175" s="295">
        <v>0</v>
      </c>
    </row>
    <row r="176" spans="1:5" ht="12.75" hidden="1" customHeight="1">
      <c r="A176" s="294" t="s">
        <v>412</v>
      </c>
      <c r="B176" s="295">
        <v>0</v>
      </c>
      <c r="C176" s="295">
        <v>0</v>
      </c>
    </row>
    <row r="177" spans="1:5" ht="12.75" hidden="1" customHeight="1">
      <c r="A177" s="294" t="s">
        <v>352</v>
      </c>
      <c r="B177" s="295">
        <v>0</v>
      </c>
      <c r="C177" s="295">
        <v>0</v>
      </c>
    </row>
    <row r="178" spans="1:5" ht="12.75" hidden="1" customHeight="1">
      <c r="A178" s="294" t="s">
        <v>379</v>
      </c>
      <c r="B178" s="295">
        <v>0</v>
      </c>
      <c r="C178" s="295">
        <v>0</v>
      </c>
    </row>
    <row r="179" spans="1:5">
      <c r="A179" s="297" t="s">
        <v>360</v>
      </c>
      <c r="B179" s="298">
        <v>0</v>
      </c>
      <c r="C179" s="298">
        <v>22188520</v>
      </c>
      <c r="E179" s="320">
        <v>-22188520</v>
      </c>
    </row>
    <row r="182" spans="1:5">
      <c r="A182" s="290" t="s">
        <v>361</v>
      </c>
      <c r="B182" s="453" t="s">
        <v>365</v>
      </c>
      <c r="C182" s="453"/>
    </row>
    <row r="183" spans="1:5">
      <c r="A183" s="291" t="s">
        <v>293</v>
      </c>
      <c r="B183" s="292" t="s">
        <v>531</v>
      </c>
      <c r="C183" s="292" t="s">
        <v>517</v>
      </c>
    </row>
    <row r="184" spans="1:5" ht="12.75" hidden="1" customHeight="1">
      <c r="A184" s="294" t="s">
        <v>436</v>
      </c>
      <c r="B184" s="295">
        <v>0</v>
      </c>
      <c r="C184" s="295">
        <v>0</v>
      </c>
    </row>
    <row r="185" spans="1:5">
      <c r="A185" s="294" t="s">
        <v>425</v>
      </c>
      <c r="B185" s="295">
        <v>5642938</v>
      </c>
      <c r="C185" s="295">
        <v>221429238</v>
      </c>
    </row>
    <row r="186" spans="1:5">
      <c r="A186" s="297" t="s">
        <v>363</v>
      </c>
      <c r="B186" s="298">
        <v>5642938</v>
      </c>
      <c r="C186" s="298">
        <v>221429238</v>
      </c>
      <c r="E186" s="320">
        <v>-215786300</v>
      </c>
    </row>
    <row r="189" spans="1:5">
      <c r="A189" s="290" t="s">
        <v>364</v>
      </c>
      <c r="B189" s="453" t="s">
        <v>368</v>
      </c>
      <c r="C189" s="453"/>
    </row>
    <row r="190" spans="1:5">
      <c r="A190" s="291" t="s">
        <v>293</v>
      </c>
      <c r="B190" s="292" t="s">
        <v>531</v>
      </c>
      <c r="C190" s="292" t="s">
        <v>517</v>
      </c>
    </row>
    <row r="191" spans="1:5" ht="12.75" hidden="1" customHeight="1">
      <c r="A191" s="294" t="s">
        <v>403</v>
      </c>
      <c r="B191" s="295">
        <v>0</v>
      </c>
      <c r="C191" s="295">
        <v>0</v>
      </c>
    </row>
    <row r="192" spans="1:5" ht="12.75" hidden="1" customHeight="1">
      <c r="A192" s="294" t="s">
        <v>404</v>
      </c>
      <c r="B192" s="295">
        <v>0</v>
      </c>
      <c r="C192" s="295">
        <v>0</v>
      </c>
    </row>
    <row r="193" spans="1:5">
      <c r="A193" s="294" t="s">
        <v>405</v>
      </c>
      <c r="B193" s="295">
        <v>99131331</v>
      </c>
      <c r="C193" s="295">
        <v>179591320</v>
      </c>
    </row>
    <row r="194" spans="1:5">
      <c r="A194" s="372" t="s">
        <v>505</v>
      </c>
      <c r="B194" s="295">
        <v>3756326392</v>
      </c>
      <c r="C194" s="295">
        <v>3978969508</v>
      </c>
    </row>
    <row r="195" spans="1:5" ht="12.75" hidden="1" customHeight="1">
      <c r="A195" s="294" t="s">
        <v>406</v>
      </c>
      <c r="B195" s="295">
        <v>0</v>
      </c>
      <c r="C195" s="295">
        <v>0</v>
      </c>
    </row>
    <row r="196" spans="1:5" ht="12.75" hidden="1" customHeight="1">
      <c r="A196" s="294" t="s">
        <v>407</v>
      </c>
      <c r="B196" s="295">
        <v>0</v>
      </c>
      <c r="C196" s="295">
        <v>0</v>
      </c>
    </row>
    <row r="197" spans="1:5">
      <c r="A197" s="297" t="s">
        <v>366</v>
      </c>
      <c r="B197" s="298">
        <v>3855457723</v>
      </c>
      <c r="C197" s="298">
        <v>4158560828</v>
      </c>
      <c r="E197" s="320">
        <v>-303103105</v>
      </c>
    </row>
    <row r="200" spans="1:5" ht="12.75" hidden="1" customHeight="1"/>
    <row r="201" spans="1:5" ht="12.75" hidden="1" customHeight="1">
      <c r="A201" s="291" t="s">
        <v>293</v>
      </c>
      <c r="B201" s="292" t="s">
        <v>517</v>
      </c>
      <c r="C201" s="292" t="s">
        <v>498</v>
      </c>
    </row>
    <row r="202" spans="1:5" ht="12.75" hidden="1" customHeight="1">
      <c r="A202" s="338" t="s">
        <v>461</v>
      </c>
      <c r="B202" s="339">
        <v>0</v>
      </c>
      <c r="C202" s="295">
        <v>0</v>
      </c>
    </row>
    <row r="203" spans="1:5" ht="12.75" hidden="1" customHeight="1">
      <c r="A203" s="338" t="s">
        <v>462</v>
      </c>
      <c r="B203" s="339">
        <v>0</v>
      </c>
      <c r="C203" s="295">
        <v>0</v>
      </c>
    </row>
    <row r="204" spans="1:5" ht="12.75" hidden="1" customHeight="1">
      <c r="A204" s="338" t="s">
        <v>463</v>
      </c>
      <c r="B204" s="339">
        <v>0</v>
      </c>
      <c r="C204" s="295">
        <v>0</v>
      </c>
    </row>
    <row r="205" spans="1:5" ht="12.75" hidden="1" customHeight="1">
      <c r="A205" s="338" t="s">
        <v>464</v>
      </c>
      <c r="B205" s="339">
        <v>0</v>
      </c>
      <c r="C205" s="295">
        <v>0</v>
      </c>
    </row>
    <row r="206" spans="1:5" ht="12.75" hidden="1" customHeight="1">
      <c r="A206" s="338" t="s">
        <v>465</v>
      </c>
      <c r="B206" s="339">
        <v>0</v>
      </c>
      <c r="C206" s="295">
        <v>0</v>
      </c>
    </row>
    <row r="207" spans="1:5" ht="12.75" hidden="1" customHeight="1">
      <c r="A207" s="338" t="s">
        <v>466</v>
      </c>
      <c r="B207" s="339">
        <v>0</v>
      </c>
      <c r="C207" s="295">
        <v>0</v>
      </c>
    </row>
    <row r="208" spans="1:5" ht="12.75" hidden="1" customHeight="1">
      <c r="A208" s="338" t="s">
        <v>467</v>
      </c>
      <c r="B208" s="339">
        <v>0</v>
      </c>
      <c r="C208" s="295">
        <v>0</v>
      </c>
    </row>
    <row r="209" spans="1:3" ht="12.75" hidden="1" customHeight="1">
      <c r="A209" s="338" t="s">
        <v>468</v>
      </c>
      <c r="B209" s="339">
        <v>0</v>
      </c>
      <c r="C209" s="295">
        <v>0</v>
      </c>
    </row>
    <row r="210" spans="1:3" ht="12.75" hidden="1" customHeight="1">
      <c r="A210" s="338" t="s">
        <v>469</v>
      </c>
      <c r="B210" s="339">
        <v>0</v>
      </c>
      <c r="C210" s="295">
        <v>0</v>
      </c>
    </row>
    <row r="211" spans="1:3" ht="12.75" hidden="1" customHeight="1">
      <c r="A211" s="297" t="s">
        <v>366</v>
      </c>
      <c r="B211" s="298">
        <v>0</v>
      </c>
      <c r="C211" s="298">
        <v>0</v>
      </c>
    </row>
    <row r="213" spans="1:3">
      <c r="A213" s="290" t="s">
        <v>367</v>
      </c>
      <c r="B213" s="453" t="s">
        <v>534</v>
      </c>
      <c r="C213" s="453"/>
    </row>
    <row r="214" spans="1:3" ht="25.5" customHeight="1">
      <c r="A214" s="300" t="s">
        <v>64</v>
      </c>
      <c r="B214" s="300" t="s">
        <v>369</v>
      </c>
      <c r="C214" s="301" t="s">
        <v>370</v>
      </c>
    </row>
    <row r="215" spans="1:3">
      <c r="A215" s="302" t="s">
        <v>371</v>
      </c>
      <c r="B215" s="303">
        <v>4349</v>
      </c>
      <c r="C215" s="304">
        <v>0.72483333333333333</v>
      </c>
    </row>
    <row r="216" spans="1:3">
      <c r="A216" s="302" t="s">
        <v>375</v>
      </c>
      <c r="B216" s="303">
        <v>597</v>
      </c>
      <c r="C216" s="304">
        <v>9.9500000000000005E-2</v>
      </c>
    </row>
    <row r="217" spans="1:3">
      <c r="A217" s="302" t="s">
        <v>372</v>
      </c>
      <c r="B217" s="303">
        <v>315</v>
      </c>
      <c r="C217" s="304">
        <v>5.2499999999999998E-2</v>
      </c>
    </row>
    <row r="218" spans="1:3">
      <c r="A218" s="302" t="s">
        <v>376</v>
      </c>
      <c r="B218" s="303">
        <v>205</v>
      </c>
      <c r="C218" s="304">
        <v>3.4166666666666665E-2</v>
      </c>
    </row>
    <row r="219" spans="1:3">
      <c r="A219" s="302" t="s">
        <v>373</v>
      </c>
      <c r="B219" s="303">
        <v>292</v>
      </c>
      <c r="C219" s="304">
        <v>4.8666666666666664E-2</v>
      </c>
    </row>
    <row r="220" spans="1:3">
      <c r="A220" s="302" t="s">
        <v>374</v>
      </c>
      <c r="B220" s="303">
        <v>242</v>
      </c>
      <c r="C220" s="304">
        <v>4.0333333333333332E-2</v>
      </c>
    </row>
    <row r="221" spans="1:3">
      <c r="A221" s="305" t="s">
        <v>27</v>
      </c>
      <c r="B221" s="305">
        <v>6000</v>
      </c>
      <c r="C221" s="306">
        <v>1</v>
      </c>
    </row>
  </sheetData>
  <mergeCells count="13">
    <mergeCell ref="B213:C213"/>
    <mergeCell ref="B2:C2"/>
    <mergeCell ref="B26:C26"/>
    <mergeCell ref="B56:C56"/>
    <mergeCell ref="B81:C81"/>
    <mergeCell ref="B105:C105"/>
    <mergeCell ref="B117:C117"/>
    <mergeCell ref="B132:C132"/>
    <mergeCell ref="B149:C149"/>
    <mergeCell ref="B172:C172"/>
    <mergeCell ref="B182:C182"/>
    <mergeCell ref="B189:C189"/>
    <mergeCell ref="B124:C1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6"/>
  <sheetViews>
    <sheetView showGridLines="0" zoomScale="80" zoomScaleNormal="8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sqref="A1:XFD1048576"/>
    </sheetView>
  </sheetViews>
  <sheetFormatPr baseColWidth="10" defaultColWidth="11.5546875" defaultRowHeight="15.75"/>
  <cols>
    <col min="1" max="1" width="39.6640625" style="136" customWidth="1"/>
    <col min="2" max="2" width="20.44140625" style="136" customWidth="1"/>
    <col min="3" max="3" width="19.77734375" style="136" customWidth="1"/>
    <col min="4" max="4" width="13.6640625" style="136" customWidth="1"/>
    <col min="5" max="5" width="14.109375" style="136" customWidth="1"/>
    <col min="6" max="6" width="22.77734375" style="136" customWidth="1"/>
    <col min="7" max="7" width="20" style="136" customWidth="1"/>
    <col min="8" max="8" width="11.33203125" style="136" customWidth="1"/>
    <col min="9" max="9" width="13.88671875" style="136" customWidth="1"/>
    <col min="10" max="10" width="16.5546875" style="136" customWidth="1"/>
    <col min="11" max="11" width="19.5546875" style="136" customWidth="1"/>
    <col min="12" max="12" width="19.33203125" style="136" customWidth="1"/>
    <col min="13" max="13" width="12.33203125" style="136" customWidth="1"/>
    <col min="14" max="16384" width="11.5546875" style="136"/>
  </cols>
  <sheetData>
    <row r="1" spans="1:34">
      <c r="A1" s="457"/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</row>
    <row r="2" spans="1:34" ht="26.25">
      <c r="K2" s="458" t="s">
        <v>75</v>
      </c>
      <c r="L2" s="458"/>
    </row>
    <row r="3" spans="1:34" s="137" customFormat="1" ht="23.25">
      <c r="A3" s="459" t="s">
        <v>56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</row>
    <row r="4" spans="1:34" s="137" customFormat="1" ht="23.25">
      <c r="A4" s="459" t="s">
        <v>562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</row>
    <row r="5" spans="1:34" s="137" customFormat="1" ht="18.75">
      <c r="A5" s="460" t="s">
        <v>76</v>
      </c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460"/>
    </row>
    <row r="6" spans="1:34" s="139" customFormat="1" ht="10.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</row>
    <row r="7" spans="1:34" s="137" customFormat="1" ht="23.25">
      <c r="A7" s="461" t="s">
        <v>77</v>
      </c>
      <c r="B7" s="461"/>
      <c r="C7" s="461"/>
      <c r="D7" s="461"/>
      <c r="E7" s="461"/>
      <c r="F7" s="461"/>
      <c r="G7" s="461"/>
      <c r="H7" s="461"/>
      <c r="I7" s="461"/>
      <c r="J7" s="461"/>
      <c r="K7" s="461"/>
      <c r="L7" s="461"/>
    </row>
    <row r="8" spans="1:34" s="141" customFormat="1" ht="12.75">
      <c r="A8" s="140"/>
      <c r="E8" s="140" t="s">
        <v>78</v>
      </c>
      <c r="F8" s="141" t="s">
        <v>78</v>
      </c>
      <c r="H8" s="142"/>
      <c r="I8" s="142"/>
      <c r="J8" s="142"/>
      <c r="L8" s="143"/>
    </row>
    <row r="9" spans="1:34" s="141" customFormat="1">
      <c r="A9" s="144" t="s">
        <v>78</v>
      </c>
      <c r="B9" s="454" t="s">
        <v>79</v>
      </c>
      <c r="C9" s="455"/>
      <c r="D9" s="455"/>
      <c r="E9" s="455"/>
      <c r="F9" s="456"/>
      <c r="G9" s="454" t="s">
        <v>80</v>
      </c>
      <c r="H9" s="455"/>
      <c r="I9" s="455"/>
      <c r="J9" s="455"/>
      <c r="K9" s="456"/>
      <c r="L9" s="145"/>
    </row>
    <row r="10" spans="1:34" s="141" customFormat="1" ht="12.75">
      <c r="A10" s="146" t="s">
        <v>81</v>
      </c>
      <c r="B10" s="147" t="s">
        <v>82</v>
      </c>
      <c r="C10" s="148" t="s">
        <v>83</v>
      </c>
      <c r="D10" s="148" t="s">
        <v>84</v>
      </c>
      <c r="E10" s="148" t="s">
        <v>19</v>
      </c>
      <c r="F10" s="146" t="s">
        <v>85</v>
      </c>
      <c r="G10" s="423" t="s">
        <v>86</v>
      </c>
      <c r="H10" s="149" t="s">
        <v>87</v>
      </c>
      <c r="I10" s="149" t="s">
        <v>88</v>
      </c>
      <c r="J10" s="149" t="s">
        <v>89</v>
      </c>
      <c r="K10" s="423" t="s">
        <v>86</v>
      </c>
      <c r="L10" s="150" t="s">
        <v>90</v>
      </c>
    </row>
    <row r="11" spans="1:34" s="141" customFormat="1" ht="12.75">
      <c r="A11" s="151"/>
      <c r="B11" s="152" t="s">
        <v>91</v>
      </c>
      <c r="C11" s="153" t="s">
        <v>91</v>
      </c>
      <c r="D11" s="153" t="s">
        <v>92</v>
      </c>
      <c r="E11" s="153" t="s">
        <v>91</v>
      </c>
      <c r="F11" s="154" t="s">
        <v>91</v>
      </c>
      <c r="G11" s="154" t="s">
        <v>93</v>
      </c>
      <c r="H11" s="155" t="s">
        <v>91</v>
      </c>
      <c r="I11" s="155" t="s">
        <v>91</v>
      </c>
      <c r="J11" s="155" t="s">
        <v>91</v>
      </c>
      <c r="K11" s="154" t="s">
        <v>94</v>
      </c>
      <c r="L11" s="156" t="s">
        <v>95</v>
      </c>
      <c r="T11" s="425">
        <v>1</v>
      </c>
      <c r="U11" s="425">
        <v>2</v>
      </c>
      <c r="V11" s="425">
        <v>3</v>
      </c>
      <c r="W11" s="425">
        <v>4</v>
      </c>
      <c r="X11" s="425">
        <v>5</v>
      </c>
      <c r="Y11" s="425">
        <v>6</v>
      </c>
      <c r="Z11" s="425">
        <v>7</v>
      </c>
      <c r="AA11" s="425">
        <v>8</v>
      </c>
      <c r="AB11" s="425">
        <v>9</v>
      </c>
      <c r="AC11" s="425">
        <v>10</v>
      </c>
      <c r="AD11" s="425">
        <v>11</v>
      </c>
      <c r="AE11" s="425">
        <v>12</v>
      </c>
      <c r="AF11" s="425">
        <v>13</v>
      </c>
    </row>
    <row r="12" spans="1:34" s="141" customFormat="1" ht="12.75">
      <c r="A12" s="157"/>
      <c r="B12" s="158"/>
      <c r="C12" s="159"/>
      <c r="D12" s="160"/>
      <c r="E12" s="161"/>
      <c r="F12" s="160"/>
      <c r="G12" s="159"/>
      <c r="H12" s="159"/>
      <c r="I12" s="160"/>
      <c r="J12" s="159"/>
      <c r="K12" s="160"/>
      <c r="L12" s="159"/>
    </row>
    <row r="13" spans="1:34" s="141" customFormat="1" ht="12.75">
      <c r="A13" s="162" t="s">
        <v>96</v>
      </c>
      <c r="B13" s="163"/>
      <c r="C13" s="161"/>
      <c r="D13" s="164"/>
      <c r="E13" s="161"/>
      <c r="F13" s="164"/>
      <c r="G13" s="161"/>
      <c r="H13" s="161"/>
      <c r="I13" s="164"/>
      <c r="J13" s="161"/>
      <c r="K13" s="164"/>
      <c r="L13" s="161"/>
    </row>
    <row r="14" spans="1:34" s="141" customFormat="1" ht="12.75">
      <c r="A14" s="162"/>
      <c r="B14" s="163"/>
      <c r="C14" s="161"/>
      <c r="D14" s="164"/>
      <c r="E14" s="161"/>
      <c r="F14" s="167"/>
      <c r="G14" s="161"/>
      <c r="H14" s="161"/>
      <c r="I14" s="164"/>
      <c r="J14" s="161"/>
      <c r="K14" s="164"/>
      <c r="L14" s="393"/>
    </row>
    <row r="15" spans="1:34" s="141" customFormat="1">
      <c r="A15" s="165" t="s">
        <v>97</v>
      </c>
      <c r="B15" s="375">
        <v>37724833</v>
      </c>
      <c r="C15" s="376">
        <v>3200000</v>
      </c>
      <c r="D15" s="376">
        <v>0</v>
      </c>
      <c r="E15" s="376">
        <v>204138</v>
      </c>
      <c r="F15" s="377">
        <v>41128971</v>
      </c>
      <c r="G15" s="376">
        <v>32536775</v>
      </c>
      <c r="H15" s="376">
        <v>0</v>
      </c>
      <c r="I15" s="378">
        <v>0</v>
      </c>
      <c r="J15" s="378">
        <v>2506374</v>
      </c>
      <c r="K15" s="377">
        <v>35043149</v>
      </c>
      <c r="L15" s="394">
        <v>6085822</v>
      </c>
      <c r="M15" s="395">
        <v>897765.05876030214</v>
      </c>
      <c r="N15" s="142"/>
      <c r="O15" s="142"/>
      <c r="T15" s="161">
        <v>42495</v>
      </c>
      <c r="U15" s="161">
        <v>42495</v>
      </c>
      <c r="V15" s="161">
        <v>42495</v>
      </c>
      <c r="W15" s="161">
        <v>42495</v>
      </c>
      <c r="X15" s="161">
        <v>42495</v>
      </c>
      <c r="Y15" s="161">
        <v>42495</v>
      </c>
      <c r="Z15" s="161">
        <v>42495</v>
      </c>
      <c r="AA15" s="161">
        <v>42495</v>
      </c>
      <c r="AB15" s="161">
        <v>42495</v>
      </c>
      <c r="AC15" s="161">
        <v>42495</v>
      </c>
      <c r="AD15" s="161">
        <v>42495</v>
      </c>
      <c r="AE15" s="161">
        <v>68628</v>
      </c>
      <c r="AF15" s="161">
        <v>406072</v>
      </c>
      <c r="AG15" s="168">
        <v>942145</v>
      </c>
      <c r="AH15" s="168">
        <v>-738007</v>
      </c>
    </row>
    <row r="16" spans="1:34" s="141" customFormat="1" ht="6" customHeight="1">
      <c r="A16" s="162"/>
      <c r="B16" s="375"/>
      <c r="C16" s="376"/>
      <c r="D16" s="379"/>
      <c r="E16" s="376"/>
      <c r="F16" s="377"/>
      <c r="G16" s="376"/>
      <c r="H16" s="376"/>
      <c r="I16" s="379"/>
      <c r="J16" s="376"/>
      <c r="K16" s="377"/>
      <c r="L16" s="394"/>
      <c r="M16" s="395"/>
    </row>
    <row r="17" spans="1:34" s="141" customFormat="1">
      <c r="A17" s="165" t="s">
        <v>98</v>
      </c>
      <c r="B17" s="375">
        <v>53529620634</v>
      </c>
      <c r="C17" s="376">
        <v>13243984488</v>
      </c>
      <c r="D17" s="378">
        <v>0</v>
      </c>
      <c r="E17" s="376">
        <v>1283214021</v>
      </c>
      <c r="F17" s="377">
        <v>68056819143</v>
      </c>
      <c r="G17" s="376">
        <v>7865266318.3402863</v>
      </c>
      <c r="H17" s="376">
        <v>0</v>
      </c>
      <c r="I17" s="378">
        <v>0</v>
      </c>
      <c r="J17" s="378">
        <v>1396253517</v>
      </c>
      <c r="K17" s="377">
        <v>9261519835.3402863</v>
      </c>
      <c r="L17" s="394">
        <v>58795299307.659714</v>
      </c>
      <c r="M17" s="395">
        <v>13130944990.001991</v>
      </c>
      <c r="N17" s="142"/>
      <c r="O17" s="142"/>
      <c r="T17" s="161">
        <v>42495</v>
      </c>
      <c r="U17" s="161">
        <v>42495</v>
      </c>
      <c r="V17" s="161">
        <v>42495</v>
      </c>
      <c r="W17" s="161">
        <v>42495</v>
      </c>
      <c r="X17" s="161">
        <v>42495</v>
      </c>
      <c r="Y17" s="161">
        <v>42495</v>
      </c>
      <c r="Z17" s="161">
        <v>42495</v>
      </c>
      <c r="AA17" s="161">
        <v>42495</v>
      </c>
      <c r="AB17" s="161">
        <v>42495</v>
      </c>
      <c r="AC17" s="161">
        <v>42495</v>
      </c>
      <c r="AD17" s="161">
        <v>42495</v>
      </c>
      <c r="AE17" s="161">
        <v>68628</v>
      </c>
      <c r="AF17" s="161">
        <v>406072</v>
      </c>
      <c r="AG17" s="168">
        <v>942145</v>
      </c>
      <c r="AH17" s="168">
        <v>1282271876</v>
      </c>
    </row>
    <row r="18" spans="1:34" s="141" customFormat="1" ht="6" customHeight="1">
      <c r="A18" s="162"/>
      <c r="B18" s="375"/>
      <c r="C18" s="376"/>
      <c r="D18" s="379"/>
      <c r="E18" s="376"/>
      <c r="F18" s="377"/>
      <c r="G18" s="376"/>
      <c r="H18" s="376"/>
      <c r="I18" s="379"/>
      <c r="J18" s="376"/>
      <c r="K18" s="377"/>
      <c r="L18" s="394"/>
      <c r="M18" s="396"/>
    </row>
    <row r="19" spans="1:34" s="141" customFormat="1">
      <c r="A19" s="165" t="s">
        <v>99</v>
      </c>
      <c r="B19" s="375">
        <v>458500822</v>
      </c>
      <c r="C19" s="376">
        <v>1826939768</v>
      </c>
      <c r="D19" s="378">
        <v>0</v>
      </c>
      <c r="E19" s="376">
        <v>1377851</v>
      </c>
      <c r="F19" s="377">
        <v>2286818441</v>
      </c>
      <c r="G19" s="376">
        <v>409468739.38838309</v>
      </c>
      <c r="H19" s="376">
        <v>0</v>
      </c>
      <c r="I19" s="378">
        <v>0</v>
      </c>
      <c r="J19" s="378">
        <v>18222131</v>
      </c>
      <c r="K19" s="377">
        <v>427690870.38838309</v>
      </c>
      <c r="L19" s="394">
        <v>1859127570.6116168</v>
      </c>
      <c r="M19" s="395">
        <v>1810095488.2465193</v>
      </c>
      <c r="N19" s="142"/>
      <c r="O19" s="142"/>
      <c r="T19" s="161">
        <v>42495</v>
      </c>
      <c r="U19" s="161">
        <v>42495</v>
      </c>
      <c r="V19" s="161">
        <v>42495</v>
      </c>
      <c r="W19" s="161">
        <v>42495</v>
      </c>
      <c r="X19" s="161">
        <v>42495</v>
      </c>
      <c r="Y19" s="161">
        <v>42495</v>
      </c>
      <c r="Z19" s="161">
        <v>42495</v>
      </c>
      <c r="AA19" s="161">
        <v>42495</v>
      </c>
      <c r="AB19" s="161">
        <v>42495</v>
      </c>
      <c r="AC19" s="161">
        <v>42495</v>
      </c>
      <c r="AD19" s="161">
        <v>42495</v>
      </c>
      <c r="AE19" s="161">
        <v>68628</v>
      </c>
      <c r="AF19" s="161">
        <v>406072</v>
      </c>
      <c r="AG19" s="168">
        <v>942145</v>
      </c>
      <c r="AH19" s="168">
        <v>435706</v>
      </c>
    </row>
    <row r="20" spans="1:34" s="141" customFormat="1" ht="6" customHeight="1">
      <c r="A20" s="162"/>
      <c r="B20" s="375"/>
      <c r="C20" s="376">
        <v>0</v>
      </c>
      <c r="D20" s="379"/>
      <c r="E20" s="376"/>
      <c r="F20" s="377"/>
      <c r="G20" s="376"/>
      <c r="H20" s="376"/>
      <c r="I20" s="379"/>
      <c r="J20" s="376"/>
      <c r="K20" s="377"/>
      <c r="L20" s="394"/>
      <c r="M20" s="396"/>
    </row>
    <row r="21" spans="1:34" s="141" customFormat="1">
      <c r="A21" s="165" t="s">
        <v>100</v>
      </c>
      <c r="B21" s="375">
        <v>1603747100</v>
      </c>
      <c r="C21" s="376">
        <v>5945454</v>
      </c>
      <c r="D21" s="378">
        <v>-139864056</v>
      </c>
      <c r="E21" s="376">
        <v>25002895</v>
      </c>
      <c r="F21" s="377">
        <v>1494831393</v>
      </c>
      <c r="G21" s="376">
        <v>668967964.04951072</v>
      </c>
      <c r="H21" s="376">
        <v>0</v>
      </c>
      <c r="I21" s="378">
        <v>0</v>
      </c>
      <c r="J21" s="378">
        <v>61957998</v>
      </c>
      <c r="K21" s="377">
        <v>730925962.04951072</v>
      </c>
      <c r="L21" s="394">
        <v>763905430.95048928</v>
      </c>
      <c r="M21" s="395">
        <v>-170873704.01153278</v>
      </c>
      <c r="N21" s="142"/>
      <c r="O21" s="142"/>
      <c r="T21" s="161">
        <v>42495</v>
      </c>
      <c r="U21" s="161">
        <v>42495</v>
      </c>
      <c r="V21" s="161">
        <v>42495</v>
      </c>
      <c r="W21" s="161">
        <v>42495</v>
      </c>
      <c r="X21" s="161">
        <v>42495</v>
      </c>
      <c r="Y21" s="161">
        <v>42495</v>
      </c>
      <c r="Z21" s="161">
        <v>42495</v>
      </c>
      <c r="AA21" s="161">
        <v>42495</v>
      </c>
      <c r="AB21" s="161">
        <v>42495</v>
      </c>
      <c r="AC21" s="161">
        <v>42495</v>
      </c>
      <c r="AD21" s="161">
        <v>42495</v>
      </c>
      <c r="AE21" s="161">
        <v>68628</v>
      </c>
      <c r="AF21" s="161">
        <v>406072</v>
      </c>
      <c r="AG21" s="168">
        <v>942145</v>
      </c>
      <c r="AH21" s="168">
        <v>24060750</v>
      </c>
    </row>
    <row r="22" spans="1:34" s="141" customFormat="1" ht="6" customHeight="1">
      <c r="A22" s="162"/>
      <c r="B22" s="375"/>
      <c r="C22" s="376"/>
      <c r="D22" s="379"/>
      <c r="E22" s="376"/>
      <c r="F22" s="377"/>
      <c r="G22" s="376"/>
      <c r="H22" s="376"/>
      <c r="I22" s="379"/>
      <c r="J22" s="376"/>
      <c r="K22" s="377"/>
      <c r="L22" s="394"/>
      <c r="M22" s="396"/>
    </row>
    <row r="23" spans="1:34" s="141" customFormat="1">
      <c r="A23" s="165" t="s">
        <v>101</v>
      </c>
      <c r="B23" s="375">
        <v>495629401</v>
      </c>
      <c r="C23" s="376">
        <v>64096702</v>
      </c>
      <c r="D23" s="378">
        <v>0</v>
      </c>
      <c r="E23" s="376">
        <v>2003440</v>
      </c>
      <c r="F23" s="377">
        <v>561729543</v>
      </c>
      <c r="G23" s="376">
        <v>482179924.80200231</v>
      </c>
      <c r="H23" s="376">
        <v>0</v>
      </c>
      <c r="I23" s="378">
        <v>0</v>
      </c>
      <c r="J23" s="378">
        <v>17981536</v>
      </c>
      <c r="K23" s="377">
        <v>500161460.80200231</v>
      </c>
      <c r="L23" s="394">
        <v>61568082.197997689</v>
      </c>
      <c r="M23" s="395">
        <v>48118606.896599844</v>
      </c>
      <c r="N23" s="142"/>
      <c r="O23" s="142"/>
      <c r="T23" s="161">
        <v>42495</v>
      </c>
      <c r="U23" s="161">
        <v>42495</v>
      </c>
      <c r="V23" s="161">
        <v>42495</v>
      </c>
      <c r="W23" s="161">
        <v>42495</v>
      </c>
      <c r="X23" s="161">
        <v>42495</v>
      </c>
      <c r="Y23" s="161">
        <v>42495</v>
      </c>
      <c r="Z23" s="161">
        <v>42495</v>
      </c>
      <c r="AA23" s="161">
        <v>42495</v>
      </c>
      <c r="AB23" s="161">
        <v>42495</v>
      </c>
      <c r="AC23" s="161">
        <v>42495</v>
      </c>
      <c r="AD23" s="161">
        <v>42495</v>
      </c>
      <c r="AE23" s="161">
        <v>68628</v>
      </c>
      <c r="AF23" s="161">
        <v>406072</v>
      </c>
      <c r="AG23" s="168">
        <v>942145</v>
      </c>
      <c r="AH23" s="168">
        <v>1061295</v>
      </c>
    </row>
    <row r="24" spans="1:34" s="141" customFormat="1" ht="6" customHeight="1">
      <c r="A24" s="162"/>
      <c r="B24" s="375"/>
      <c r="C24" s="376"/>
      <c r="D24" s="379"/>
      <c r="E24" s="376"/>
      <c r="F24" s="377"/>
      <c r="G24" s="376"/>
      <c r="H24" s="376"/>
      <c r="I24" s="379"/>
      <c r="J24" s="376"/>
      <c r="K24" s="377"/>
      <c r="L24" s="394"/>
      <c r="M24" s="396"/>
    </row>
    <row r="25" spans="1:34" s="141" customFormat="1">
      <c r="A25" s="165" t="s">
        <v>102</v>
      </c>
      <c r="B25" s="375">
        <v>92021419</v>
      </c>
      <c r="C25" s="376">
        <v>0</v>
      </c>
      <c r="D25" s="378">
        <v>1607115</v>
      </c>
      <c r="E25" s="376">
        <v>0</v>
      </c>
      <c r="F25" s="377">
        <v>93628534</v>
      </c>
      <c r="G25" s="376">
        <v>34830750.999807917</v>
      </c>
      <c r="H25" s="376">
        <v>0</v>
      </c>
      <c r="I25" s="378">
        <v>0</v>
      </c>
      <c r="J25" s="378">
        <v>13472773</v>
      </c>
      <c r="K25" s="377">
        <v>48303523.999807917</v>
      </c>
      <c r="L25" s="394">
        <v>45325010.000192083</v>
      </c>
      <c r="M25" s="395">
        <v>-11865658.26283402</v>
      </c>
      <c r="N25" s="142"/>
      <c r="O25" s="142"/>
      <c r="T25" s="161">
        <v>42495</v>
      </c>
      <c r="U25" s="161">
        <v>42495</v>
      </c>
      <c r="V25" s="161">
        <v>42495</v>
      </c>
      <c r="W25" s="161">
        <v>42495</v>
      </c>
      <c r="X25" s="161">
        <v>42495</v>
      </c>
      <c r="Y25" s="161">
        <v>42495</v>
      </c>
      <c r="Z25" s="161">
        <v>42495</v>
      </c>
      <c r="AA25" s="161">
        <v>42495</v>
      </c>
      <c r="AB25" s="161">
        <v>42495</v>
      </c>
      <c r="AC25" s="161">
        <v>42495</v>
      </c>
      <c r="AD25" s="161">
        <v>42495</v>
      </c>
      <c r="AE25" s="161">
        <v>68628</v>
      </c>
      <c r="AF25" s="161">
        <v>406072</v>
      </c>
      <c r="AG25" s="168">
        <v>942145</v>
      </c>
      <c r="AH25" s="168">
        <v>-942145</v>
      </c>
    </row>
    <row r="26" spans="1:34" s="141" customFormat="1" ht="6" customHeight="1">
      <c r="A26" s="165"/>
      <c r="B26" s="375"/>
      <c r="C26" s="376"/>
      <c r="D26" s="380"/>
      <c r="E26" s="376"/>
      <c r="F26" s="377"/>
      <c r="G26" s="376"/>
      <c r="H26" s="376"/>
      <c r="I26" s="380"/>
      <c r="J26" s="378">
        <v>0</v>
      </c>
      <c r="K26" s="377"/>
      <c r="L26" s="394"/>
      <c r="M26" s="396"/>
    </row>
    <row r="27" spans="1:34" s="141" customFormat="1">
      <c r="A27" s="165" t="s">
        <v>103</v>
      </c>
      <c r="B27" s="375">
        <v>37125887</v>
      </c>
      <c r="C27" s="376">
        <v>0</v>
      </c>
      <c r="D27" s="378">
        <v>0</v>
      </c>
      <c r="E27" s="376">
        <v>121789</v>
      </c>
      <c r="F27" s="377">
        <v>37247676</v>
      </c>
      <c r="G27" s="376">
        <v>32791901.68996691</v>
      </c>
      <c r="H27" s="376">
        <v>0</v>
      </c>
      <c r="I27" s="378">
        <v>0</v>
      </c>
      <c r="J27" s="376">
        <v>4455770</v>
      </c>
      <c r="K27" s="377">
        <v>37247671.68996691</v>
      </c>
      <c r="L27" s="394">
        <v>4.3100330904126167</v>
      </c>
      <c r="M27" s="395">
        <v>-4333981.3104887251</v>
      </c>
      <c r="N27" s="142"/>
      <c r="O27" s="142"/>
      <c r="T27" s="161">
        <v>42495</v>
      </c>
      <c r="U27" s="161">
        <v>42495</v>
      </c>
      <c r="V27" s="161">
        <v>42495</v>
      </c>
      <c r="W27" s="161">
        <v>42495</v>
      </c>
      <c r="X27" s="161">
        <v>42495</v>
      </c>
      <c r="Y27" s="161">
        <v>42495</v>
      </c>
      <c r="Z27" s="161">
        <v>42495</v>
      </c>
      <c r="AA27" s="161">
        <v>42495</v>
      </c>
      <c r="AB27" s="161">
        <v>42495</v>
      </c>
      <c r="AC27" s="161">
        <v>42495</v>
      </c>
      <c r="AD27" s="161">
        <v>42495</v>
      </c>
      <c r="AE27" s="161">
        <v>68628</v>
      </c>
      <c r="AF27" s="161">
        <v>406072</v>
      </c>
      <c r="AG27" s="168">
        <v>942145</v>
      </c>
      <c r="AH27" s="168">
        <v>-820356</v>
      </c>
    </row>
    <row r="28" spans="1:34" s="141" customFormat="1" ht="7.5" customHeight="1">
      <c r="A28" s="165"/>
      <c r="B28" s="375"/>
      <c r="C28" s="376"/>
      <c r="D28" s="380"/>
      <c r="E28" s="376"/>
      <c r="F28" s="377"/>
      <c r="G28" s="376"/>
      <c r="H28" s="376"/>
      <c r="I28" s="380"/>
      <c r="J28" s="378"/>
      <c r="K28" s="377"/>
      <c r="L28" s="394"/>
      <c r="M28" s="395"/>
      <c r="N28" s="142"/>
      <c r="O28" s="142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8"/>
      <c r="AH28" s="168"/>
    </row>
    <row r="29" spans="1:34" s="141" customFormat="1">
      <c r="A29" s="165" t="s">
        <v>435</v>
      </c>
      <c r="B29" s="375">
        <v>61460804</v>
      </c>
      <c r="C29" s="376">
        <v>0</v>
      </c>
      <c r="D29" s="378">
        <v>0</v>
      </c>
      <c r="E29" s="376">
        <v>505888</v>
      </c>
      <c r="F29" s="377">
        <v>61966692</v>
      </c>
      <c r="G29" s="376">
        <v>43458312.711408854</v>
      </c>
      <c r="H29" s="376">
        <v>0</v>
      </c>
      <c r="I29" s="378">
        <v>0</v>
      </c>
      <c r="J29" s="376">
        <v>13073989</v>
      </c>
      <c r="K29" s="377">
        <v>56532301.711408854</v>
      </c>
      <c r="L29" s="394">
        <v>5434390.2885911465</v>
      </c>
      <c r="M29" s="395">
        <v>-12568102.512992643</v>
      </c>
      <c r="N29" s="142"/>
    </row>
    <row r="30" spans="1:34" s="141" customFormat="1" ht="9" customHeight="1">
      <c r="A30" s="165"/>
      <c r="B30" s="375"/>
      <c r="C30" s="376"/>
      <c r="D30" s="380"/>
      <c r="E30" s="376"/>
      <c r="F30" s="377"/>
      <c r="G30" s="376"/>
      <c r="H30" s="376"/>
      <c r="I30" s="380"/>
      <c r="J30" s="376"/>
      <c r="K30" s="377"/>
      <c r="L30" s="394"/>
      <c r="M30" s="395"/>
      <c r="N30" s="142"/>
    </row>
    <row r="31" spans="1:34" s="141" customFormat="1">
      <c r="A31" s="165" t="s">
        <v>508</v>
      </c>
      <c r="B31" s="375">
        <v>10108836176</v>
      </c>
      <c r="C31" s="376">
        <v>0</v>
      </c>
      <c r="D31" s="380">
        <v>0</v>
      </c>
      <c r="E31" s="376">
        <v>276663302</v>
      </c>
      <c r="F31" s="377">
        <v>10385499478</v>
      </c>
      <c r="G31" s="376">
        <v>263517425.81766319</v>
      </c>
      <c r="H31" s="376">
        <v>0</v>
      </c>
      <c r="I31" s="380">
        <v>0</v>
      </c>
      <c r="J31" s="376">
        <v>259837858</v>
      </c>
      <c r="K31" s="377">
        <v>523355282.81766319</v>
      </c>
      <c r="L31" s="394">
        <v>9862144195.1823368</v>
      </c>
      <c r="M31" s="395">
        <v>16825444.279771805</v>
      </c>
      <c r="N31" s="142"/>
    </row>
    <row r="32" spans="1:34" s="141" customFormat="1" ht="8.25" customHeight="1">
      <c r="A32" s="165"/>
      <c r="B32" s="375"/>
      <c r="C32" s="376"/>
      <c r="D32" s="380"/>
      <c r="E32" s="376"/>
      <c r="F32" s="377"/>
      <c r="G32" s="376"/>
      <c r="H32" s="376"/>
      <c r="I32" s="380"/>
      <c r="J32" s="376"/>
      <c r="K32" s="377"/>
      <c r="L32" s="394"/>
      <c r="M32" s="395"/>
      <c r="N32" s="142"/>
    </row>
    <row r="33" spans="1:34" s="141" customFormat="1">
      <c r="A33" s="165" t="s">
        <v>509</v>
      </c>
      <c r="B33" s="375">
        <v>4270646029</v>
      </c>
      <c r="C33" s="376">
        <v>0</v>
      </c>
      <c r="D33" s="380">
        <v>0</v>
      </c>
      <c r="E33" s="376">
        <v>94700801</v>
      </c>
      <c r="F33" s="377">
        <v>4365346830</v>
      </c>
      <c r="G33" s="376">
        <v>900630700.71443462</v>
      </c>
      <c r="H33" s="376">
        <v>0</v>
      </c>
      <c r="I33" s="380">
        <v>0</v>
      </c>
      <c r="J33" s="376">
        <v>878555719</v>
      </c>
      <c r="K33" s="377">
        <v>1779186419.7144346</v>
      </c>
      <c r="L33" s="394">
        <v>2586160410.2855654</v>
      </c>
      <c r="M33" s="395">
        <v>-783854917.05187607</v>
      </c>
      <c r="N33" s="142"/>
    </row>
    <row r="34" spans="1:34" s="141" customFormat="1" ht="6.75" customHeight="1">
      <c r="A34" s="165"/>
      <c r="B34" s="375"/>
      <c r="C34" s="376"/>
      <c r="D34" s="380"/>
      <c r="E34" s="376"/>
      <c r="F34" s="377"/>
      <c r="G34" s="376"/>
      <c r="H34" s="376"/>
      <c r="I34" s="380"/>
      <c r="J34" s="376"/>
      <c r="K34" s="377"/>
      <c r="L34" s="394"/>
      <c r="M34" s="395"/>
      <c r="N34" s="142"/>
    </row>
    <row r="35" spans="1:34" s="141" customFormat="1">
      <c r="A35" s="165" t="s">
        <v>510</v>
      </c>
      <c r="B35" s="375">
        <v>1560298299</v>
      </c>
      <c r="C35" s="376">
        <v>0</v>
      </c>
      <c r="D35" s="380">
        <v>0</v>
      </c>
      <c r="E35" s="376">
        <v>34543424</v>
      </c>
      <c r="F35" s="377">
        <v>1594841723</v>
      </c>
      <c r="G35" s="376">
        <v>331038707.44385988</v>
      </c>
      <c r="H35" s="376">
        <v>0</v>
      </c>
      <c r="I35" s="380">
        <v>0</v>
      </c>
      <c r="J35" s="376">
        <v>320986540</v>
      </c>
      <c r="K35" s="377">
        <v>652025247.44385982</v>
      </c>
      <c r="L35" s="394">
        <v>942816475.55614018</v>
      </c>
      <c r="M35" s="395">
        <v>-286443115.41998792</v>
      </c>
      <c r="N35" s="142"/>
    </row>
    <row r="36" spans="1:34" s="141" customFormat="1" ht="6" customHeight="1">
      <c r="A36" s="165"/>
      <c r="B36" s="375"/>
      <c r="C36" s="376"/>
      <c r="D36" s="380"/>
      <c r="E36" s="376"/>
      <c r="F36" s="377"/>
      <c r="G36" s="376"/>
      <c r="H36" s="376"/>
      <c r="I36" s="380"/>
      <c r="J36" s="376"/>
      <c r="K36" s="377"/>
      <c r="L36" s="394"/>
      <c r="M36" s="395"/>
      <c r="N36" s="142"/>
    </row>
    <row r="37" spans="1:34" s="141" customFormat="1">
      <c r="A37" s="165" t="s">
        <v>511</v>
      </c>
      <c r="B37" s="375">
        <v>480093760</v>
      </c>
      <c r="C37" s="376">
        <v>0</v>
      </c>
      <c r="D37" s="380">
        <v>0</v>
      </c>
      <c r="E37" s="376">
        <v>12067521</v>
      </c>
      <c r="F37" s="377">
        <v>492161281</v>
      </c>
      <c r="G37" s="376">
        <v>50659881.272169456</v>
      </c>
      <c r="H37" s="376">
        <v>0</v>
      </c>
      <c r="I37" s="380">
        <v>0</v>
      </c>
      <c r="J37" s="376">
        <v>49370448</v>
      </c>
      <c r="K37" s="377">
        <v>100030329.27216946</v>
      </c>
      <c r="L37" s="394">
        <v>392130951.72783053</v>
      </c>
      <c r="M37" s="395">
        <v>-37302927.317572474</v>
      </c>
      <c r="N37" s="142"/>
    </row>
    <row r="38" spans="1:34" s="141" customFormat="1" ht="6" customHeight="1">
      <c r="A38" s="165"/>
      <c r="B38" s="375"/>
      <c r="C38" s="376"/>
      <c r="D38" s="380"/>
      <c r="E38" s="376"/>
      <c r="F38" s="377"/>
      <c r="G38" s="376"/>
      <c r="H38" s="376"/>
      <c r="I38" s="380"/>
      <c r="J38" s="376"/>
      <c r="K38" s="377"/>
      <c r="L38" s="394"/>
      <c r="M38" s="395"/>
      <c r="N38" s="142"/>
    </row>
    <row r="39" spans="1:34" s="141" customFormat="1">
      <c r="A39" s="165" t="s">
        <v>512</v>
      </c>
      <c r="B39" s="375">
        <v>4194830358</v>
      </c>
      <c r="C39" s="376">
        <v>0</v>
      </c>
      <c r="D39" s="380">
        <v>0</v>
      </c>
      <c r="E39" s="376">
        <v>105135878</v>
      </c>
      <c r="F39" s="377">
        <v>4299966236</v>
      </c>
      <c r="G39" s="376">
        <v>453473196.3028971</v>
      </c>
      <c r="H39" s="376">
        <v>0</v>
      </c>
      <c r="I39" s="380">
        <v>0</v>
      </c>
      <c r="J39" s="376">
        <v>431382400</v>
      </c>
      <c r="K39" s="377">
        <v>884855596.3028971</v>
      </c>
      <c r="L39" s="394">
        <v>3415110639.697103</v>
      </c>
      <c r="M39" s="395">
        <v>-326246521.25372982</v>
      </c>
      <c r="N39" s="142"/>
    </row>
    <row r="40" spans="1:34" s="141" customFormat="1" ht="7.5" customHeight="1">
      <c r="A40" s="165"/>
      <c r="B40" s="375"/>
      <c r="C40" s="376"/>
      <c r="D40" s="380"/>
      <c r="E40" s="376"/>
      <c r="F40" s="377"/>
      <c r="G40" s="376"/>
      <c r="H40" s="376"/>
      <c r="I40" s="380"/>
      <c r="J40" s="378"/>
      <c r="K40" s="379"/>
      <c r="L40" s="394"/>
      <c r="M40" s="395"/>
      <c r="N40" s="142"/>
      <c r="O40" s="142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8"/>
      <c r="AH40" s="168"/>
    </row>
    <row r="41" spans="1:34" s="141" customFormat="1">
      <c r="A41" s="162" t="s">
        <v>104</v>
      </c>
      <c r="B41" s="375"/>
      <c r="C41" s="378"/>
      <c r="D41" s="378"/>
      <c r="E41" s="376"/>
      <c r="F41" s="377"/>
      <c r="G41" s="376"/>
      <c r="H41" s="376"/>
      <c r="I41" s="378"/>
      <c r="J41" s="378"/>
      <c r="K41" s="379"/>
      <c r="L41" s="376"/>
      <c r="M41" s="395"/>
      <c r="N41" s="142"/>
      <c r="O41" s="142"/>
      <c r="T41" s="161">
        <v>403</v>
      </c>
      <c r="U41" s="161">
        <v>403</v>
      </c>
      <c r="V41" s="161">
        <v>403</v>
      </c>
      <c r="W41" s="161">
        <v>403</v>
      </c>
      <c r="X41" s="161">
        <v>403</v>
      </c>
      <c r="Y41" s="161">
        <v>403</v>
      </c>
      <c r="Z41" s="161">
        <v>403</v>
      </c>
      <c r="AA41" s="161">
        <v>403</v>
      </c>
      <c r="AB41" s="161">
        <v>403</v>
      </c>
      <c r="AC41" s="161">
        <v>403</v>
      </c>
      <c r="AD41" s="161">
        <v>403</v>
      </c>
      <c r="AE41" s="161">
        <v>403</v>
      </c>
      <c r="AF41" s="161">
        <v>3667</v>
      </c>
      <c r="AG41" s="168">
        <v>8503</v>
      </c>
      <c r="AH41" s="168">
        <v>-8503</v>
      </c>
    </row>
    <row r="42" spans="1:34" s="141" customFormat="1">
      <c r="A42" s="165"/>
      <c r="B42" s="375"/>
      <c r="C42" s="376"/>
      <c r="D42" s="379"/>
      <c r="E42" s="376"/>
      <c r="F42" s="379"/>
      <c r="G42" s="376"/>
      <c r="H42" s="376"/>
      <c r="I42" s="379"/>
      <c r="J42" s="376"/>
      <c r="K42" s="379"/>
      <c r="L42" s="376"/>
      <c r="M42" s="396"/>
    </row>
    <row r="43" spans="1:34" s="141" customFormat="1">
      <c r="A43" s="165" t="s">
        <v>446</v>
      </c>
      <c r="B43" s="375">
        <v>20773966682.402134</v>
      </c>
      <c r="C43" s="378">
        <v>0</v>
      </c>
      <c r="D43" s="378">
        <v>0</v>
      </c>
      <c r="E43" s="376">
        <v>583769237.74217987</v>
      </c>
      <c r="F43" s="379">
        <v>21357735920.144314</v>
      </c>
      <c r="G43" s="376">
        <v>0</v>
      </c>
      <c r="H43" s="376">
        <v>0</v>
      </c>
      <c r="I43" s="381" t="s">
        <v>106</v>
      </c>
      <c r="J43" s="378">
        <v>0</v>
      </c>
      <c r="K43" s="377">
        <v>0</v>
      </c>
      <c r="L43" s="376">
        <v>21357735920.144314</v>
      </c>
      <c r="M43" s="395">
        <v>583769237.74217987</v>
      </c>
      <c r="N43" s="142"/>
      <c r="O43" s="142"/>
      <c r="T43" s="161">
        <v>42495</v>
      </c>
      <c r="U43" s="161">
        <v>42495</v>
      </c>
      <c r="V43" s="161">
        <v>42495</v>
      </c>
      <c r="W43" s="161">
        <v>42495</v>
      </c>
      <c r="X43" s="161">
        <v>42495</v>
      </c>
      <c r="Y43" s="161">
        <v>42495</v>
      </c>
      <c r="Z43" s="161">
        <v>42495</v>
      </c>
      <c r="AA43" s="161">
        <v>42495</v>
      </c>
      <c r="AB43" s="161">
        <v>42495</v>
      </c>
      <c r="AC43" s="161">
        <v>42495</v>
      </c>
      <c r="AD43" s="161">
        <v>42495</v>
      </c>
      <c r="AE43" s="161">
        <v>68628</v>
      </c>
      <c r="AF43" s="161">
        <v>406072</v>
      </c>
      <c r="AG43" s="168">
        <v>942145</v>
      </c>
      <c r="AH43" s="168">
        <v>582827092.74217987</v>
      </c>
    </row>
    <row r="44" spans="1:34" s="141" customFormat="1" ht="6" customHeight="1">
      <c r="A44" s="162"/>
      <c r="B44" s="375"/>
      <c r="C44" s="382"/>
      <c r="D44" s="379"/>
      <c r="E44" s="376"/>
      <c r="F44" s="379"/>
      <c r="G44" s="376"/>
      <c r="H44" s="376"/>
      <c r="I44" s="383"/>
      <c r="J44" s="376"/>
      <c r="K44" s="379"/>
      <c r="L44" s="376"/>
      <c r="M44" s="396"/>
    </row>
    <row r="45" spans="1:34" s="141" customFormat="1">
      <c r="A45" s="165" t="s">
        <v>447</v>
      </c>
      <c r="B45" s="375">
        <v>194877736.23266542</v>
      </c>
      <c r="C45" s="378">
        <v>0</v>
      </c>
      <c r="D45" s="378">
        <v>0</v>
      </c>
      <c r="E45" s="376">
        <v>5476259.2658741176</v>
      </c>
      <c r="F45" s="379">
        <v>200353995.49853954</v>
      </c>
      <c r="G45" s="376">
        <v>0</v>
      </c>
      <c r="H45" s="376">
        <v>0</v>
      </c>
      <c r="I45" s="381" t="s">
        <v>106</v>
      </c>
      <c r="J45" s="378">
        <v>0</v>
      </c>
      <c r="K45" s="377">
        <v>0</v>
      </c>
      <c r="L45" s="376">
        <v>200353995.49853954</v>
      </c>
      <c r="M45" s="395">
        <v>5476259.2658741176</v>
      </c>
      <c r="N45" s="142"/>
      <c r="O45" s="142"/>
      <c r="T45" s="161">
        <v>720</v>
      </c>
      <c r="U45" s="161">
        <v>720</v>
      </c>
      <c r="V45" s="161">
        <v>720</v>
      </c>
      <c r="W45" s="161">
        <v>720</v>
      </c>
      <c r="X45" s="161">
        <v>1342</v>
      </c>
      <c r="Y45" s="161">
        <v>1342</v>
      </c>
      <c r="Z45" s="161">
        <v>1342</v>
      </c>
      <c r="AA45" s="161">
        <v>1342</v>
      </c>
      <c r="AB45" s="161">
        <v>1342</v>
      </c>
      <c r="AC45" s="161">
        <v>1342</v>
      </c>
      <c r="AD45" s="161">
        <v>1342</v>
      </c>
      <c r="AE45" s="161">
        <v>1342</v>
      </c>
      <c r="AF45" s="161">
        <v>17050</v>
      </c>
      <c r="AG45" s="168">
        <v>30666</v>
      </c>
      <c r="AH45" s="168">
        <v>5445593.2658741176</v>
      </c>
    </row>
    <row r="46" spans="1:34" s="141" customFormat="1" ht="6" customHeight="1">
      <c r="A46" s="162"/>
      <c r="B46" s="375"/>
      <c r="C46" s="382"/>
      <c r="D46" s="379"/>
      <c r="E46" s="376"/>
      <c r="F46" s="379"/>
      <c r="G46" s="376"/>
      <c r="H46" s="376"/>
      <c r="I46" s="383"/>
      <c r="J46" s="376"/>
      <c r="K46" s="379"/>
      <c r="L46" s="376"/>
      <c r="M46" s="396"/>
    </row>
    <row r="47" spans="1:34" s="141" customFormat="1">
      <c r="A47" s="165" t="s">
        <v>448</v>
      </c>
      <c r="B47" s="375">
        <v>1948777362.3266544</v>
      </c>
      <c r="C47" s="378">
        <v>0</v>
      </c>
      <c r="D47" s="378">
        <v>0</v>
      </c>
      <c r="E47" s="376">
        <v>54762592.658741236</v>
      </c>
      <c r="F47" s="379">
        <v>2003539954.9853957</v>
      </c>
      <c r="G47" s="376">
        <v>0</v>
      </c>
      <c r="H47" s="376">
        <v>0</v>
      </c>
      <c r="I47" s="381" t="s">
        <v>106</v>
      </c>
      <c r="J47" s="378">
        <v>0</v>
      </c>
      <c r="K47" s="377">
        <v>0</v>
      </c>
      <c r="L47" s="376">
        <v>2003539954.9853957</v>
      </c>
      <c r="M47" s="395">
        <v>54762592.658741236</v>
      </c>
      <c r="N47" s="142"/>
      <c r="O47" s="142"/>
      <c r="T47" s="161">
        <v>720</v>
      </c>
      <c r="U47" s="161">
        <v>720</v>
      </c>
      <c r="V47" s="161">
        <v>720</v>
      </c>
      <c r="W47" s="161">
        <v>720</v>
      </c>
      <c r="X47" s="161">
        <v>1342</v>
      </c>
      <c r="Y47" s="161">
        <v>1342</v>
      </c>
      <c r="Z47" s="161">
        <v>1342</v>
      </c>
      <c r="AA47" s="161">
        <v>1342</v>
      </c>
      <c r="AB47" s="161">
        <v>1342</v>
      </c>
      <c r="AC47" s="161">
        <v>1342</v>
      </c>
      <c r="AD47" s="161">
        <v>1342</v>
      </c>
      <c r="AE47" s="161">
        <v>1342</v>
      </c>
      <c r="AF47" s="161">
        <v>17050</v>
      </c>
      <c r="AG47" s="168">
        <v>30666</v>
      </c>
      <c r="AH47" s="168">
        <v>54731926.658741236</v>
      </c>
    </row>
    <row r="48" spans="1:34" s="141" customFormat="1" ht="6" customHeight="1">
      <c r="A48" s="162"/>
      <c r="B48" s="375"/>
      <c r="C48" s="382"/>
      <c r="D48" s="379"/>
      <c r="E48" s="376"/>
      <c r="F48" s="379"/>
      <c r="G48" s="376"/>
      <c r="H48" s="376"/>
      <c r="I48" s="383"/>
      <c r="J48" s="376"/>
      <c r="K48" s="379"/>
      <c r="L48" s="376"/>
      <c r="M48" s="396"/>
    </row>
    <row r="49" spans="1:34" s="141" customFormat="1">
      <c r="A49" s="165" t="s">
        <v>449</v>
      </c>
      <c r="B49" s="375">
        <v>216432360.8611002</v>
      </c>
      <c r="C49" s="378">
        <v>0</v>
      </c>
      <c r="D49" s="379">
        <v>0</v>
      </c>
      <c r="E49" s="376">
        <v>6081965.7725577652</v>
      </c>
      <c r="F49" s="379">
        <v>222514326.63365796</v>
      </c>
      <c r="G49" s="376">
        <v>0</v>
      </c>
      <c r="H49" s="376">
        <v>0</v>
      </c>
      <c r="I49" s="381" t="s">
        <v>106</v>
      </c>
      <c r="J49" s="376">
        <v>0</v>
      </c>
      <c r="K49" s="377">
        <v>0</v>
      </c>
      <c r="L49" s="376">
        <v>222514326.63365796</v>
      </c>
      <c r="M49" s="395">
        <v>6081965.7725577652</v>
      </c>
    </row>
    <row r="50" spans="1:34" s="141" customFormat="1" ht="6.75" customHeight="1">
      <c r="A50" s="165"/>
      <c r="B50" s="375"/>
      <c r="C50" s="382"/>
      <c r="D50" s="379"/>
      <c r="E50" s="376"/>
      <c r="F50" s="379"/>
      <c r="G50" s="376"/>
      <c r="H50" s="376"/>
      <c r="I50" s="383"/>
      <c r="J50" s="376"/>
      <c r="K50" s="379"/>
      <c r="L50" s="376"/>
      <c r="M50" s="396"/>
    </row>
    <row r="51" spans="1:34" s="141" customFormat="1" ht="15" customHeight="1">
      <c r="A51" s="165" t="s">
        <v>450</v>
      </c>
      <c r="B51" s="375">
        <v>8590381983.958828</v>
      </c>
      <c r="C51" s="378">
        <v>0</v>
      </c>
      <c r="D51" s="376">
        <v>0</v>
      </c>
      <c r="E51" s="376">
        <v>241398324.13122559</v>
      </c>
      <c r="F51" s="379">
        <v>8831780308.0900536</v>
      </c>
      <c r="G51" s="376">
        <v>0</v>
      </c>
      <c r="H51" s="376">
        <v>0</v>
      </c>
      <c r="I51" s="381" t="s">
        <v>106</v>
      </c>
      <c r="J51" s="376">
        <v>0</v>
      </c>
      <c r="K51" s="377">
        <v>0</v>
      </c>
      <c r="L51" s="376">
        <v>8831780308.0900536</v>
      </c>
      <c r="M51" s="395">
        <v>241398324.13122559</v>
      </c>
    </row>
    <row r="52" spans="1:34" s="141" customFormat="1" ht="6.75" customHeight="1">
      <c r="A52" s="165"/>
      <c r="B52" s="375"/>
      <c r="C52" s="376"/>
      <c r="D52" s="379"/>
      <c r="E52" s="376"/>
      <c r="F52" s="379"/>
      <c r="G52" s="376"/>
      <c r="H52" s="376"/>
      <c r="I52" s="383"/>
      <c r="J52" s="376"/>
      <c r="K52" s="379"/>
      <c r="L52" s="376"/>
      <c r="M52" s="396"/>
    </row>
    <row r="53" spans="1:34" s="141" customFormat="1" ht="16.5" customHeight="1">
      <c r="A53" s="165" t="s">
        <v>525</v>
      </c>
      <c r="B53" s="375">
        <v>5031073754.5458879</v>
      </c>
      <c r="C53" s="376">
        <v>0</v>
      </c>
      <c r="D53" s="379">
        <v>0</v>
      </c>
      <c r="E53" s="376">
        <v>141378203.57649326</v>
      </c>
      <c r="F53" s="379">
        <v>5172451958.1223812</v>
      </c>
      <c r="G53" s="376">
        <v>0</v>
      </c>
      <c r="H53" s="376">
        <v>0</v>
      </c>
      <c r="I53" s="383">
        <v>0</v>
      </c>
      <c r="J53" s="376">
        <v>0</v>
      </c>
      <c r="K53" s="379">
        <v>0</v>
      </c>
      <c r="L53" s="376">
        <v>5172451958.1223812</v>
      </c>
      <c r="M53" s="395">
        <v>141378203.57649326</v>
      </c>
    </row>
    <row r="54" spans="1:34" s="141" customFormat="1" ht="6.75" customHeight="1">
      <c r="A54" s="165"/>
      <c r="B54" s="375"/>
      <c r="C54" s="376"/>
      <c r="D54" s="379"/>
      <c r="E54" s="376"/>
      <c r="F54" s="379"/>
      <c r="G54" s="376"/>
      <c r="H54" s="376"/>
      <c r="I54" s="383"/>
      <c r="J54" s="376"/>
      <c r="K54" s="379"/>
      <c r="L54" s="376"/>
    </row>
    <row r="55" spans="1:34" s="141" customFormat="1" ht="15.75" hidden="1" customHeight="1">
      <c r="A55" s="165" t="s">
        <v>111</v>
      </c>
      <c r="B55" s="375">
        <v>0</v>
      </c>
      <c r="C55" s="376">
        <v>0</v>
      </c>
      <c r="D55" s="378">
        <v>0</v>
      </c>
      <c r="E55" s="376">
        <v>0</v>
      </c>
      <c r="F55" s="379">
        <v>0</v>
      </c>
      <c r="G55" s="376">
        <v>0</v>
      </c>
      <c r="H55" s="376">
        <v>0</v>
      </c>
      <c r="I55" s="381" t="s">
        <v>106</v>
      </c>
      <c r="J55" s="376">
        <v>0</v>
      </c>
      <c r="K55" s="377">
        <v>0</v>
      </c>
      <c r="L55" s="376">
        <v>0</v>
      </c>
      <c r="M55" s="168"/>
      <c r="N55" s="142"/>
      <c r="O55" s="142"/>
      <c r="T55" s="161">
        <v>720</v>
      </c>
      <c r="U55" s="161">
        <v>720</v>
      </c>
      <c r="V55" s="161">
        <v>720</v>
      </c>
      <c r="W55" s="161">
        <v>720</v>
      </c>
      <c r="X55" s="161">
        <v>1342</v>
      </c>
      <c r="Y55" s="161">
        <v>1342</v>
      </c>
      <c r="Z55" s="161">
        <v>1342</v>
      </c>
      <c r="AA55" s="161">
        <v>1342</v>
      </c>
      <c r="AB55" s="161">
        <v>1342</v>
      </c>
      <c r="AC55" s="161">
        <v>1342</v>
      </c>
      <c r="AD55" s="161">
        <v>1342</v>
      </c>
      <c r="AE55" s="161">
        <v>1342</v>
      </c>
      <c r="AF55" s="161">
        <v>17050</v>
      </c>
      <c r="AG55" s="168">
        <v>30666</v>
      </c>
      <c r="AH55" s="168">
        <v>-30666</v>
      </c>
    </row>
    <row r="56" spans="1:34" s="141" customFormat="1" ht="6.75" customHeight="1">
      <c r="A56" s="165"/>
      <c r="B56" s="163"/>
      <c r="C56" s="161"/>
      <c r="D56" s="164"/>
      <c r="E56" s="161"/>
      <c r="F56" s="164"/>
      <c r="G56" s="161"/>
      <c r="H56" s="161"/>
      <c r="I56" s="166"/>
      <c r="J56" s="166"/>
      <c r="K56" s="164"/>
      <c r="L56" s="161"/>
    </row>
    <row r="57" spans="1:34" s="141" customFormat="1" ht="12.75">
      <c r="A57" s="169"/>
      <c r="B57" s="170"/>
      <c r="C57" s="171"/>
      <c r="D57" s="171"/>
      <c r="E57" s="171"/>
      <c r="F57" s="171"/>
      <c r="G57" s="170"/>
      <c r="H57" s="171"/>
      <c r="I57" s="171"/>
      <c r="J57" s="171"/>
      <c r="K57" s="171"/>
      <c r="L57" s="171"/>
    </row>
    <row r="58" spans="1:34" s="141" customFormat="1">
      <c r="A58" s="172" t="s">
        <v>112</v>
      </c>
      <c r="B58" s="384">
        <v>113686045402.32727</v>
      </c>
      <c r="C58" s="384">
        <v>15144166412</v>
      </c>
      <c r="D58" s="384">
        <v>-138256941</v>
      </c>
      <c r="E58" s="384">
        <v>2868407531.1470714</v>
      </c>
      <c r="F58" s="384">
        <v>131560362404.47433</v>
      </c>
      <c r="G58" s="384">
        <v>11568820598.532387</v>
      </c>
      <c r="H58" s="384">
        <v>0</v>
      </c>
      <c r="I58" s="384">
        <v>0</v>
      </c>
      <c r="J58" s="384">
        <v>3468057053</v>
      </c>
      <c r="K58" s="384">
        <v>15036877650.532387</v>
      </c>
      <c r="L58" s="384">
        <v>116523484753.94194</v>
      </c>
      <c r="M58" s="168"/>
      <c r="T58" s="161">
        <v>45058</v>
      </c>
      <c r="U58" s="161">
        <v>45058</v>
      </c>
      <c r="V58" s="161">
        <v>45058</v>
      </c>
      <c r="W58" s="161">
        <v>45058</v>
      </c>
      <c r="X58" s="161">
        <v>46924</v>
      </c>
      <c r="Y58" s="161">
        <v>46924</v>
      </c>
      <c r="Z58" s="161">
        <v>46924</v>
      </c>
      <c r="AA58" s="161">
        <v>46924</v>
      </c>
      <c r="AB58" s="161">
        <v>46924</v>
      </c>
      <c r="AC58" s="161">
        <v>46924</v>
      </c>
      <c r="AD58" s="161">
        <v>46924</v>
      </c>
      <c r="AE58" s="161">
        <v>73057</v>
      </c>
      <c r="AF58" s="161">
        <v>460889</v>
      </c>
      <c r="AG58" s="161">
        <v>1042646</v>
      </c>
      <c r="AH58" s="161">
        <v>642965443.66679525</v>
      </c>
    </row>
    <row r="59" spans="1:34" s="141" customFormat="1">
      <c r="A59" s="173"/>
      <c r="B59" s="385"/>
      <c r="C59" s="386"/>
      <c r="D59" s="386"/>
      <c r="E59" s="386"/>
      <c r="F59" s="386"/>
      <c r="G59" s="386"/>
      <c r="H59" s="386"/>
      <c r="I59" s="386"/>
      <c r="J59" s="386"/>
      <c r="K59" s="386"/>
      <c r="L59" s="386"/>
      <c r="M59" s="168" t="s">
        <v>78</v>
      </c>
    </row>
    <row r="60" spans="1:34" s="141" customFormat="1">
      <c r="A60" s="174" t="s">
        <v>113</v>
      </c>
      <c r="B60" s="387">
        <v>103769743598</v>
      </c>
      <c r="C60" s="388">
        <v>6725068975</v>
      </c>
      <c r="D60" s="388">
        <v>0</v>
      </c>
      <c r="E60" s="388">
        <v>3191232829</v>
      </c>
      <c r="F60" s="388">
        <v>113686045402</v>
      </c>
      <c r="G60" s="388">
        <v>8149359199</v>
      </c>
      <c r="H60" s="388">
        <v>0</v>
      </c>
      <c r="I60" s="388">
        <v>0</v>
      </c>
      <c r="J60" s="388">
        <v>3419461400</v>
      </c>
      <c r="K60" s="388">
        <v>11568820601</v>
      </c>
      <c r="L60" s="388">
        <v>102117224801</v>
      </c>
      <c r="T60" s="161">
        <v>-125985</v>
      </c>
      <c r="U60" s="161">
        <v>-133979</v>
      </c>
      <c r="V60" s="161">
        <v>-130336</v>
      </c>
      <c r="W60" s="161">
        <v>-130400</v>
      </c>
      <c r="X60" s="161">
        <v>-162526</v>
      </c>
      <c r="Y60" s="161">
        <v>-146595</v>
      </c>
      <c r="Z60" s="161">
        <v>-134380</v>
      </c>
      <c r="AA60" s="161">
        <v>-134389</v>
      </c>
      <c r="AB60" s="161">
        <v>-92077</v>
      </c>
      <c r="AC60" s="161">
        <v>-134479</v>
      </c>
      <c r="AD60" s="161">
        <v>-134565</v>
      </c>
      <c r="AE60" s="161">
        <v>-139573</v>
      </c>
      <c r="AF60" s="161">
        <v>-1315885</v>
      </c>
      <c r="AG60" s="168">
        <v>-2915169</v>
      </c>
      <c r="AH60" s="161"/>
    </row>
    <row r="61" spans="1:34" s="141" customFormat="1" ht="12.75">
      <c r="A61" s="176"/>
      <c r="B61" s="177"/>
      <c r="C61" s="176"/>
      <c r="D61" s="176"/>
      <c r="E61" s="176"/>
      <c r="F61" s="177"/>
      <c r="G61" s="176"/>
      <c r="H61" s="176"/>
      <c r="I61" s="178"/>
      <c r="J61" s="176"/>
      <c r="K61" s="176"/>
      <c r="L61" s="179"/>
      <c r="M61" s="168"/>
    </row>
    <row r="62" spans="1:34" s="141" customFormat="1" ht="12.75">
      <c r="B62" s="168"/>
      <c r="C62" s="168"/>
      <c r="E62" s="168"/>
      <c r="F62" s="168"/>
      <c r="G62" s="164"/>
      <c r="H62" s="168"/>
      <c r="J62" s="168"/>
      <c r="K62" s="168"/>
      <c r="L62" s="180"/>
    </row>
    <row r="63" spans="1:34" s="141" customFormat="1" ht="12.75">
      <c r="B63" s="168"/>
      <c r="C63" s="168"/>
      <c r="F63" s="168"/>
      <c r="H63" s="168"/>
      <c r="L63" s="180"/>
    </row>
    <row r="64" spans="1:34" s="141" customFormat="1" ht="12.75">
      <c r="B64" s="168"/>
      <c r="E64" s="168"/>
      <c r="H64" s="168"/>
    </row>
    <row r="65" spans="1:12" s="141" customFormat="1" ht="12.75" hidden="1" customHeight="1">
      <c r="A65" s="141" t="s">
        <v>114</v>
      </c>
      <c r="B65" s="181"/>
      <c r="C65" s="168"/>
      <c r="E65" s="175"/>
      <c r="F65" s="181"/>
      <c r="G65" s="181"/>
      <c r="K65" s="181"/>
      <c r="L65" s="181"/>
    </row>
    <row r="66" spans="1:12" s="141" customFormat="1" ht="12.75">
      <c r="E66" s="168"/>
      <c r="F66" s="168"/>
      <c r="L66" s="168"/>
    </row>
    <row r="67" spans="1:12" s="141" customFormat="1" ht="12.75"/>
    <row r="68" spans="1:12" s="141" customFormat="1" ht="12.75"/>
    <row r="69" spans="1:12" s="141" customFormat="1" ht="12.75"/>
    <row r="70" spans="1:12" s="141" customFormat="1" ht="12.75"/>
    <row r="71" spans="1:12" s="141" customFormat="1" ht="12.75" hidden="1" customHeight="1">
      <c r="F71" s="318">
        <v>1110034593</v>
      </c>
    </row>
    <row r="72" spans="1:12" s="141" customFormat="1" ht="12.75" hidden="1" customHeight="1">
      <c r="A72" s="165" t="s">
        <v>105</v>
      </c>
      <c r="B72" s="163">
        <v>17249892075</v>
      </c>
      <c r="C72" s="325">
        <v>0.65482540335033068</v>
      </c>
      <c r="D72" s="161">
        <v>726220456.54707193</v>
      </c>
      <c r="F72" s="328">
        <v>65.48</v>
      </c>
      <c r="G72" s="318">
        <v>726850651.4964</v>
      </c>
    </row>
    <row r="73" spans="1:12" s="141" customFormat="1" ht="12.75" hidden="1" customHeight="1">
      <c r="A73" s="162"/>
      <c r="B73" s="163"/>
      <c r="C73" s="325"/>
      <c r="D73" s="161"/>
      <c r="F73" s="328">
        <v>0.61</v>
      </c>
      <c r="G73" s="318">
        <v>6771211.0172999995</v>
      </c>
    </row>
    <row r="74" spans="1:12" s="141" customFormat="1" ht="12.75" hidden="1" customHeight="1">
      <c r="A74" s="165" t="s">
        <v>107</v>
      </c>
      <c r="B74" s="163">
        <v>161818875</v>
      </c>
      <c r="C74" s="325">
        <v>6.1428274235490682E-3</v>
      </c>
      <c r="D74" s="161">
        <v>6812574.6392783485</v>
      </c>
      <c r="F74" s="328">
        <v>6.14</v>
      </c>
      <c r="G74" s="318">
        <v>68156124.010199994</v>
      </c>
    </row>
    <row r="75" spans="1:12" s="141" customFormat="1" ht="12.75" hidden="1" customHeight="1">
      <c r="A75" s="162"/>
      <c r="B75" s="163"/>
      <c r="C75" s="325"/>
      <c r="D75" s="161"/>
      <c r="F75" s="328">
        <v>0.68</v>
      </c>
      <c r="G75" s="318">
        <v>7548235.2324000001</v>
      </c>
    </row>
    <row r="76" spans="1:12" s="141" customFormat="1" ht="12.75" hidden="1" customHeight="1">
      <c r="A76" s="165" t="s">
        <v>108</v>
      </c>
      <c r="B76" s="163">
        <v>1618188750</v>
      </c>
      <c r="C76" s="325">
        <v>6.142827423549068E-2</v>
      </c>
      <c r="D76" s="161">
        <v>68125746.392783478</v>
      </c>
      <c r="F76" s="328">
        <v>27.08</v>
      </c>
      <c r="G76" s="318">
        <v>300597367.78439999</v>
      </c>
    </row>
    <row r="77" spans="1:12" s="141" customFormat="1" ht="12.75" hidden="1" customHeight="1">
      <c r="A77" s="162"/>
      <c r="B77" s="163"/>
      <c r="C77" s="325"/>
      <c r="D77" s="161"/>
      <c r="F77" s="328"/>
      <c r="G77" s="329">
        <v>1109923589.5407</v>
      </c>
    </row>
    <row r="78" spans="1:12" s="141" customFormat="1" ht="12.75" hidden="1" customHeight="1">
      <c r="A78" s="165" t="s">
        <v>109</v>
      </c>
      <c r="B78" s="163">
        <v>179716995</v>
      </c>
      <c r="C78" s="325">
        <v>6.8222602917232663E-3</v>
      </c>
      <c r="D78" s="161">
        <v>7566085.4914750447</v>
      </c>
      <c r="G78" s="329">
        <v>1110034593</v>
      </c>
    </row>
    <row r="79" spans="1:12" s="141" customFormat="1" ht="12.75" hidden="1" customHeight="1">
      <c r="A79" s="165"/>
      <c r="B79" s="163"/>
      <c r="C79" s="325"/>
      <c r="D79" s="161"/>
      <c r="G79" s="329">
        <v>111003.4593000412</v>
      </c>
      <c r="H79" s="329">
        <v>72696.065149666989</v>
      </c>
      <c r="I79" s="329">
        <v>726923347.56154966</v>
      </c>
    </row>
    <row r="80" spans="1:12" s="141" customFormat="1" ht="12.75" hidden="1" customHeight="1">
      <c r="A80" s="165" t="s">
        <v>110</v>
      </c>
      <c r="B80" s="163">
        <v>7133118310</v>
      </c>
      <c r="C80" s="325">
        <v>0.2707812346989063</v>
      </c>
      <c r="D80" s="161">
        <v>300304280.92939115</v>
      </c>
      <c r="H80" s="329">
        <v>677.12110173025121</v>
      </c>
      <c r="I80" s="329">
        <v>6771888.13840173</v>
      </c>
    </row>
    <row r="81" spans="2:9" s="141" customFormat="1" ht="12.75" hidden="1" customHeight="1">
      <c r="B81" s="182"/>
      <c r="H81" s="329">
        <v>6815.6124010225294</v>
      </c>
      <c r="I81" s="329">
        <v>68162939.622601017</v>
      </c>
    </row>
    <row r="82" spans="2:9" ht="15.75" hidden="1" customHeight="1">
      <c r="B82" s="182">
        <v>26342735005</v>
      </c>
      <c r="D82" s="136">
        <v>1109029144</v>
      </c>
      <c r="H82" s="330">
        <v>754.82352324028022</v>
      </c>
      <c r="I82" s="330">
        <v>7548990.0559232403</v>
      </c>
    </row>
    <row r="83" spans="2:9" ht="15.75" hidden="1" customHeight="1">
      <c r="B83" s="183"/>
      <c r="D83" s="136">
        <v>0</v>
      </c>
      <c r="H83" s="330">
        <v>30059.736778451155</v>
      </c>
      <c r="I83" s="330">
        <v>300627427.52117842</v>
      </c>
    </row>
    <row r="84" spans="2:9" ht="15.75" hidden="1" customHeight="1">
      <c r="B84" s="136">
        <v>1109029144</v>
      </c>
    </row>
    <row r="85" spans="2:9" ht="15.75" hidden="1" customHeight="1">
      <c r="B85" s="184"/>
    </row>
    <row r="86" spans="2:9" ht="15.75" hidden="1" customHeight="1"/>
  </sheetData>
  <mergeCells count="8">
    <mergeCell ref="B9:F9"/>
    <mergeCell ref="G9:K9"/>
    <mergeCell ref="A1:L1"/>
    <mergeCell ref="K2:L2"/>
    <mergeCell ref="A3:L3"/>
    <mergeCell ref="A4:L4"/>
    <mergeCell ref="A5:L5"/>
    <mergeCell ref="A7:L7"/>
  </mergeCells>
  <printOptions verticalCentered="1"/>
  <pageMargins left="2.5590551181102366" right="0.78740157480314965" top="0.39370078740157483" bottom="0.39370078740157483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5"/>
  <sheetViews>
    <sheetView showGridLines="0" zoomScale="80" zoomScaleNormal="80" workbookViewId="0">
      <selection sqref="A1:XFD1048576"/>
    </sheetView>
  </sheetViews>
  <sheetFormatPr baseColWidth="10" defaultColWidth="11.5546875" defaultRowHeight="12.75"/>
  <cols>
    <col min="1" max="1" width="22.21875" style="185" bestFit="1" customWidth="1"/>
    <col min="2" max="2" width="11.6640625" style="185" bestFit="1" customWidth="1"/>
    <col min="3" max="3" width="9.44140625" style="185" bestFit="1" customWidth="1"/>
    <col min="4" max="4" width="11.109375" style="185" bestFit="1" customWidth="1"/>
    <col min="5" max="5" width="11.6640625" style="185" bestFit="1" customWidth="1"/>
    <col min="6" max="6" width="11.77734375" style="185" customWidth="1"/>
    <col min="7" max="7" width="12" style="185" bestFit="1" customWidth="1"/>
    <col min="8" max="8" width="5.88671875" style="185" bestFit="1" customWidth="1"/>
    <col min="9" max="9" width="11.77734375" style="185" bestFit="1" customWidth="1"/>
    <col min="10" max="10" width="12" style="185" bestFit="1" customWidth="1"/>
    <col min="11" max="16384" width="11.5546875" style="185"/>
  </cols>
  <sheetData>
    <row r="1" spans="1:12" ht="12.75" customHeight="1">
      <c r="A1" s="141"/>
      <c r="B1" s="141"/>
      <c r="C1" s="141"/>
      <c r="D1" s="141"/>
      <c r="E1" s="141"/>
      <c r="F1" s="141"/>
      <c r="G1" s="141"/>
      <c r="H1" s="141"/>
      <c r="I1" s="458" t="s">
        <v>115</v>
      </c>
      <c r="J1" s="458"/>
    </row>
    <row r="2" spans="1:12" ht="17.45" customHeight="1">
      <c r="A2" s="141"/>
      <c r="B2" s="141"/>
      <c r="C2" s="141"/>
      <c r="D2" s="141"/>
      <c r="E2" s="141"/>
      <c r="F2" s="141"/>
      <c r="G2" s="141"/>
      <c r="H2" s="141"/>
      <c r="I2" s="458"/>
      <c r="J2" s="458"/>
    </row>
    <row r="3" spans="1:12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2" ht="23.25">
      <c r="A4" s="465" t="s">
        <v>56</v>
      </c>
      <c r="B4" s="465"/>
      <c r="C4" s="465"/>
      <c r="D4" s="465"/>
      <c r="E4" s="465"/>
      <c r="F4" s="465"/>
      <c r="G4" s="465"/>
      <c r="H4" s="465"/>
      <c r="I4" s="465"/>
      <c r="J4" s="465"/>
    </row>
    <row r="5" spans="1:12" ht="23.25">
      <c r="A5" s="465" t="s">
        <v>562</v>
      </c>
      <c r="B5" s="465"/>
      <c r="C5" s="465"/>
      <c r="D5" s="465"/>
      <c r="E5" s="465"/>
      <c r="F5" s="465"/>
      <c r="G5" s="465"/>
      <c r="H5" s="465"/>
      <c r="I5" s="465"/>
      <c r="J5" s="465"/>
    </row>
    <row r="6" spans="1:12" ht="18.75">
      <c r="A6" s="466" t="s">
        <v>55</v>
      </c>
      <c r="B6" s="466"/>
      <c r="C6" s="466"/>
      <c r="D6" s="466"/>
      <c r="E6" s="466"/>
      <c r="F6" s="466"/>
      <c r="G6" s="466"/>
      <c r="H6" s="466"/>
      <c r="I6" s="466"/>
      <c r="J6" s="466"/>
    </row>
    <row r="7" spans="1:12">
      <c r="A7" s="141"/>
      <c r="B7" s="141"/>
      <c r="C7" s="141"/>
      <c r="D7" s="141"/>
      <c r="E7" s="141"/>
      <c r="F7" s="141"/>
      <c r="G7" s="141"/>
      <c r="H7" s="141"/>
      <c r="I7" s="141"/>
      <c r="J7" s="141"/>
    </row>
    <row r="8" spans="1:12" ht="26.25">
      <c r="A8" s="467" t="s">
        <v>116</v>
      </c>
      <c r="B8" s="467"/>
      <c r="C8" s="467"/>
      <c r="D8" s="467"/>
      <c r="E8" s="467"/>
      <c r="F8" s="467"/>
      <c r="G8" s="467"/>
      <c r="H8" s="467"/>
      <c r="I8" s="467"/>
      <c r="J8" s="467"/>
    </row>
    <row r="9" spans="1:12">
      <c r="A9" s="141"/>
      <c r="B9" s="141"/>
      <c r="C9" s="141"/>
      <c r="D9" s="141"/>
      <c r="E9" s="141"/>
      <c r="F9" s="141"/>
      <c r="G9" s="141"/>
      <c r="H9" s="141"/>
      <c r="I9" s="141"/>
      <c r="J9" s="141"/>
    </row>
    <row r="10" spans="1:12">
      <c r="A10" s="141"/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2" ht="18.75">
      <c r="A11" s="169"/>
      <c r="B11" s="462" t="s">
        <v>79</v>
      </c>
      <c r="C11" s="463"/>
      <c r="D11" s="463"/>
      <c r="E11" s="464"/>
      <c r="F11" s="462" t="s">
        <v>117</v>
      </c>
      <c r="G11" s="463"/>
      <c r="H11" s="463"/>
      <c r="I11" s="464"/>
      <c r="J11" s="169"/>
    </row>
    <row r="12" spans="1:12">
      <c r="A12" s="186"/>
      <c r="B12" s="423" t="s">
        <v>118</v>
      </c>
      <c r="C12" s="423"/>
      <c r="D12" s="423"/>
      <c r="E12" s="423" t="s">
        <v>119</v>
      </c>
      <c r="F12" s="423" t="s">
        <v>120</v>
      </c>
      <c r="G12" s="423"/>
      <c r="H12" s="423"/>
      <c r="I12" s="423" t="s">
        <v>120</v>
      </c>
      <c r="J12" s="146"/>
    </row>
    <row r="13" spans="1:12">
      <c r="A13" s="146" t="s">
        <v>81</v>
      </c>
      <c r="B13" s="146" t="s">
        <v>121</v>
      </c>
      <c r="C13" s="146"/>
      <c r="D13" s="146"/>
      <c r="E13" s="146" t="s">
        <v>121</v>
      </c>
      <c r="F13" s="146" t="s">
        <v>122</v>
      </c>
      <c r="G13" s="146" t="s">
        <v>26</v>
      </c>
      <c r="H13" s="146"/>
      <c r="I13" s="146" t="s">
        <v>123</v>
      </c>
      <c r="J13" s="146" t="s">
        <v>90</v>
      </c>
    </row>
    <row r="14" spans="1:12">
      <c r="A14" s="424"/>
      <c r="B14" s="424" t="s">
        <v>124</v>
      </c>
      <c r="C14" s="424" t="s">
        <v>125</v>
      </c>
      <c r="D14" s="424" t="s">
        <v>126</v>
      </c>
      <c r="E14" s="424" t="s">
        <v>124</v>
      </c>
      <c r="F14" s="424" t="s">
        <v>127</v>
      </c>
      <c r="G14" s="424" t="s">
        <v>124</v>
      </c>
      <c r="H14" s="424" t="s">
        <v>128</v>
      </c>
      <c r="I14" s="424" t="s">
        <v>127</v>
      </c>
      <c r="J14" s="424" t="s">
        <v>95</v>
      </c>
    </row>
    <row r="15" spans="1:12">
      <c r="A15" s="187"/>
      <c r="B15" s="188"/>
      <c r="C15" s="188"/>
      <c r="D15" s="188"/>
      <c r="E15" s="188"/>
      <c r="F15" s="188"/>
      <c r="G15" s="188"/>
      <c r="H15" s="188"/>
      <c r="I15" s="188"/>
      <c r="J15" s="188"/>
    </row>
    <row r="16" spans="1:12">
      <c r="A16" s="189"/>
      <c r="B16" s="190"/>
      <c r="C16" s="190"/>
      <c r="D16" s="190"/>
      <c r="E16" s="190"/>
      <c r="F16" s="190"/>
      <c r="G16" s="190"/>
      <c r="H16" s="190"/>
      <c r="I16" s="190"/>
      <c r="J16" s="190"/>
      <c r="L16" s="191"/>
    </row>
    <row r="17" spans="1:12" ht="12.75" hidden="1" customHeight="1">
      <c r="A17" s="189"/>
      <c r="B17" s="190"/>
      <c r="C17" s="190"/>
      <c r="D17" s="190"/>
      <c r="E17" s="190"/>
      <c r="F17" s="190"/>
      <c r="G17" s="190"/>
      <c r="H17" s="190"/>
      <c r="I17" s="190"/>
      <c r="J17" s="190"/>
    </row>
    <row r="18" spans="1:12" ht="12.75" hidden="1" customHeight="1">
      <c r="A18" s="189" t="s">
        <v>129</v>
      </c>
      <c r="B18" s="190">
        <v>0</v>
      </c>
      <c r="C18" s="190">
        <v>0</v>
      </c>
      <c r="D18" s="190">
        <v>0</v>
      </c>
      <c r="E18" s="190">
        <v>0</v>
      </c>
      <c r="F18" s="190">
        <v>0</v>
      </c>
      <c r="G18" s="190">
        <v>0</v>
      </c>
      <c r="H18" s="190">
        <v>0</v>
      </c>
      <c r="I18" s="190">
        <v>0</v>
      </c>
      <c r="J18" s="190">
        <v>0</v>
      </c>
      <c r="K18" s="191"/>
      <c r="L18" s="191"/>
    </row>
    <row r="19" spans="1:12" ht="12.75" hidden="1" customHeight="1">
      <c r="A19" s="189"/>
      <c r="B19" s="190"/>
      <c r="C19" s="190"/>
      <c r="D19" s="190"/>
      <c r="E19" s="190"/>
      <c r="F19" s="190"/>
      <c r="G19" s="190"/>
      <c r="H19" s="190"/>
      <c r="I19" s="190"/>
      <c r="J19" s="190"/>
    </row>
    <row r="20" spans="1:12" ht="12.75" customHeight="1">
      <c r="A20" s="189" t="s">
        <v>130</v>
      </c>
      <c r="B20" s="190">
        <v>97930278</v>
      </c>
      <c r="C20" s="190">
        <v>0</v>
      </c>
      <c r="D20" s="190">
        <v>0</v>
      </c>
      <c r="E20" s="190">
        <v>97930278</v>
      </c>
      <c r="F20" s="190">
        <v>93229020</v>
      </c>
      <c r="G20" s="190">
        <v>4701258</v>
      </c>
      <c r="H20" s="190">
        <v>0</v>
      </c>
      <c r="I20" s="190">
        <v>97930278</v>
      </c>
      <c r="J20" s="190">
        <v>0</v>
      </c>
      <c r="L20" s="191"/>
    </row>
    <row r="21" spans="1:12" ht="12.75" customHeight="1">
      <c r="A21" s="192"/>
      <c r="B21" s="193"/>
      <c r="C21" s="193"/>
      <c r="D21" s="193"/>
      <c r="E21" s="193"/>
      <c r="F21" s="193"/>
      <c r="G21" s="193"/>
      <c r="H21" s="193"/>
      <c r="I21" s="193"/>
      <c r="J21" s="193"/>
    </row>
    <row r="22" spans="1:12" ht="24.75" customHeight="1">
      <c r="A22" s="172" t="s">
        <v>112</v>
      </c>
      <c r="B22" s="194">
        <v>97930278</v>
      </c>
      <c r="C22" s="194">
        <v>0</v>
      </c>
      <c r="D22" s="194">
        <v>0</v>
      </c>
      <c r="E22" s="194">
        <v>97930278</v>
      </c>
      <c r="F22" s="194">
        <v>93229020</v>
      </c>
      <c r="G22" s="194">
        <v>4701258</v>
      </c>
      <c r="H22" s="194">
        <v>0</v>
      </c>
      <c r="I22" s="194">
        <v>97930278</v>
      </c>
      <c r="J22" s="194">
        <v>0</v>
      </c>
      <c r="K22" s="317"/>
      <c r="L22" s="191"/>
    </row>
    <row r="23" spans="1:12" s="197" customFormat="1" ht="24.75" customHeight="1">
      <c r="A23" s="174" t="s">
        <v>113</v>
      </c>
      <c r="B23" s="195">
        <v>97930278</v>
      </c>
      <c r="C23" s="195">
        <v>0</v>
      </c>
      <c r="D23" s="195">
        <v>0</v>
      </c>
      <c r="E23" s="196">
        <v>97930278</v>
      </c>
      <c r="F23" s="195">
        <v>83826504</v>
      </c>
      <c r="G23" s="195">
        <v>9402516</v>
      </c>
      <c r="H23" s="195">
        <v>0</v>
      </c>
      <c r="I23" s="195">
        <v>93229020</v>
      </c>
      <c r="J23" s="195">
        <v>4701258</v>
      </c>
      <c r="K23" s="310"/>
    </row>
    <row r="25" spans="1:12">
      <c r="J25" s="191"/>
      <c r="K25" s="191"/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36"/>
  <sheetViews>
    <sheetView showGridLines="0" zoomScale="80" zoomScaleNormal="80" workbookViewId="0">
      <selection sqref="A1:XFD1048576"/>
    </sheetView>
  </sheetViews>
  <sheetFormatPr baseColWidth="10" defaultColWidth="11.5546875" defaultRowHeight="12.75"/>
  <cols>
    <col min="1" max="1" width="24.109375" style="141" customWidth="1"/>
    <col min="2" max="2" width="6" style="141" bestFit="1" customWidth="1"/>
    <col min="3" max="5" width="8.5546875" style="141" bestFit="1" customWidth="1"/>
    <col min="6" max="6" width="10.77734375" style="141" bestFit="1" customWidth="1"/>
    <col min="7" max="7" width="6.44140625" style="141" bestFit="1" customWidth="1"/>
    <col min="8" max="8" width="10" style="141" bestFit="1" customWidth="1"/>
    <col min="9" max="9" width="12" style="141" bestFit="1" customWidth="1"/>
    <col min="10" max="10" width="9" style="141" bestFit="1" customWidth="1"/>
    <col min="11" max="11" width="7.109375" style="141" bestFit="1" customWidth="1"/>
    <col min="12" max="12" width="9.6640625" style="141" bestFit="1" customWidth="1"/>
    <col min="13" max="13" width="15" style="141" bestFit="1" customWidth="1"/>
    <col min="14" max="16384" width="11.5546875" style="141"/>
  </cols>
  <sheetData>
    <row r="2" spans="1:13" ht="24" customHeight="1">
      <c r="L2" s="458" t="s">
        <v>131</v>
      </c>
      <c r="M2" s="458"/>
    </row>
    <row r="3" spans="1:13" ht="23.25">
      <c r="A3" s="465" t="s">
        <v>56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</row>
    <row r="4" spans="1:13" ht="23.25">
      <c r="A4" s="465" t="s">
        <v>562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</row>
    <row r="5" spans="1:13" ht="18.75">
      <c r="A5" s="466" t="s">
        <v>55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</row>
    <row r="7" spans="1:13" ht="20.25">
      <c r="A7" s="471" t="s">
        <v>132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</row>
    <row r="8" spans="1:13" ht="20.25">
      <c r="A8" s="471" t="s">
        <v>133</v>
      </c>
      <c r="B8" s="471"/>
      <c r="C8" s="471"/>
      <c r="D8" s="471"/>
      <c r="E8" s="471"/>
      <c r="F8" s="471"/>
      <c r="G8" s="471"/>
      <c r="H8" s="471"/>
      <c r="I8" s="471"/>
      <c r="J8" s="471"/>
      <c r="K8" s="471"/>
      <c r="L8" s="471"/>
      <c r="M8" s="471"/>
    </row>
    <row r="11" spans="1:13">
      <c r="A11" s="423" t="s">
        <v>134</v>
      </c>
      <c r="B11" s="423"/>
      <c r="C11" s="423" t="s">
        <v>135</v>
      </c>
      <c r="D11" s="423"/>
      <c r="E11" s="423" t="s">
        <v>135</v>
      </c>
      <c r="F11" s="198" t="s">
        <v>135</v>
      </c>
      <c r="G11" s="423" t="s">
        <v>136</v>
      </c>
      <c r="H11" s="423" t="s">
        <v>136</v>
      </c>
      <c r="I11" s="468" t="s">
        <v>137</v>
      </c>
      <c r="J11" s="469"/>
      <c r="K11" s="469"/>
      <c r="L11" s="469"/>
      <c r="M11" s="470"/>
    </row>
    <row r="12" spans="1:13">
      <c r="A12" s="146" t="s">
        <v>138</v>
      </c>
      <c r="B12" s="146"/>
      <c r="C12" s="146" t="s">
        <v>139</v>
      </c>
      <c r="D12" s="146"/>
      <c r="E12" s="146" t="s">
        <v>139</v>
      </c>
      <c r="F12" s="199" t="s">
        <v>140</v>
      </c>
      <c r="G12" s="146" t="s">
        <v>141</v>
      </c>
      <c r="H12" s="146" t="s">
        <v>142</v>
      </c>
      <c r="I12" s="423" t="s">
        <v>143</v>
      </c>
      <c r="J12" s="423" t="s">
        <v>144</v>
      </c>
      <c r="K12" s="423"/>
      <c r="L12" s="468" t="s">
        <v>145</v>
      </c>
      <c r="M12" s="470"/>
    </row>
    <row r="13" spans="1:13">
      <c r="A13" s="424" t="s">
        <v>146</v>
      </c>
      <c r="B13" s="424" t="s">
        <v>147</v>
      </c>
      <c r="C13" s="424" t="s">
        <v>148</v>
      </c>
      <c r="D13" s="424" t="s">
        <v>149</v>
      </c>
      <c r="E13" s="424" t="s">
        <v>150</v>
      </c>
      <c r="F13" s="200" t="s">
        <v>151</v>
      </c>
      <c r="G13" s="424" t="s">
        <v>152</v>
      </c>
      <c r="H13" s="424" t="s">
        <v>153</v>
      </c>
      <c r="I13" s="424" t="s">
        <v>154</v>
      </c>
      <c r="J13" s="424" t="s">
        <v>155</v>
      </c>
      <c r="K13" s="424" t="s">
        <v>156</v>
      </c>
      <c r="L13" s="201" t="s">
        <v>157</v>
      </c>
      <c r="M13" s="201" t="s">
        <v>158</v>
      </c>
    </row>
    <row r="14" spans="1:13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</row>
    <row r="15" spans="1:13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</row>
    <row r="16" spans="1:13">
      <c r="A16" s="173" t="s">
        <v>159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</row>
    <row r="17" spans="1:13">
      <c r="A17" s="173" t="s">
        <v>160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</row>
    <row r="18" spans="1:13">
      <c r="A18" s="173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</row>
    <row r="19" spans="1:13">
      <c r="A19" s="173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</row>
    <row r="20" spans="1:13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</row>
    <row r="21" spans="1:13">
      <c r="A21" s="187"/>
      <c r="G21" s="187"/>
      <c r="M21" s="202"/>
    </row>
    <row r="22" spans="1:13">
      <c r="A22" s="192" t="s">
        <v>112</v>
      </c>
      <c r="G22" s="192"/>
      <c r="M22" s="203"/>
    </row>
    <row r="23" spans="1:13">
      <c r="A23" s="187"/>
      <c r="G23" s="187"/>
      <c r="M23" s="203"/>
    </row>
    <row r="24" spans="1:13">
      <c r="A24" s="192" t="s">
        <v>113</v>
      </c>
      <c r="G24" s="192"/>
      <c r="M24" s="203"/>
    </row>
    <row r="25" spans="1:13">
      <c r="A25" s="204"/>
      <c r="M25" s="205"/>
    </row>
    <row r="26" spans="1:13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</row>
    <row r="27" spans="1:13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</row>
    <row r="28" spans="1:13">
      <c r="A28" s="173" t="s">
        <v>159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</row>
    <row r="29" spans="1:13">
      <c r="A29" s="173" t="s">
        <v>161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</row>
    <row r="30" spans="1:13">
      <c r="A30" s="173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</row>
    <row r="31" spans="1:13">
      <c r="A31" s="173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</row>
    <row r="32" spans="1:13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</row>
    <row r="33" spans="1:7">
      <c r="A33" s="187"/>
      <c r="G33" s="187"/>
    </row>
    <row r="34" spans="1:7">
      <c r="A34" s="192" t="s">
        <v>112</v>
      </c>
      <c r="G34" s="192"/>
    </row>
    <row r="35" spans="1:7">
      <c r="A35" s="187"/>
      <c r="G35" s="187"/>
    </row>
    <row r="36" spans="1:7">
      <c r="A36" s="192" t="s">
        <v>113</v>
      </c>
      <c r="G36" s="192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39370078740157483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7"/>
  <sheetViews>
    <sheetView showGridLines="0" topLeftCell="A5" zoomScale="80" zoomScaleNormal="80" workbookViewId="0">
      <selection activeCell="A5" sqref="A1:XFD1048576"/>
    </sheetView>
  </sheetViews>
  <sheetFormatPr baseColWidth="10" defaultColWidth="11.5546875" defaultRowHeight="12.75"/>
  <cols>
    <col min="1" max="1" width="30.44140625" style="141" customWidth="1"/>
    <col min="2" max="6" width="13.33203125" style="141" customWidth="1"/>
    <col min="7" max="16384" width="11.5546875" style="141"/>
  </cols>
  <sheetData>
    <row r="2" spans="1:6" ht="30" customHeight="1">
      <c r="E2" s="458" t="s">
        <v>162</v>
      </c>
      <c r="F2" s="458"/>
    </row>
    <row r="4" spans="1:6" ht="23.25">
      <c r="A4" s="465" t="s">
        <v>56</v>
      </c>
      <c r="B4" s="465"/>
      <c r="C4" s="465"/>
      <c r="D4" s="465"/>
      <c r="E4" s="465"/>
      <c r="F4" s="465"/>
    </row>
    <row r="5" spans="1:6" ht="23.25">
      <c r="A5" s="465" t="s">
        <v>563</v>
      </c>
      <c r="B5" s="465"/>
      <c r="C5" s="465"/>
      <c r="D5" s="465"/>
      <c r="E5" s="465"/>
      <c r="F5" s="465"/>
    </row>
    <row r="6" spans="1:6" ht="18.75">
      <c r="A6" s="466" t="s">
        <v>55</v>
      </c>
      <c r="B6" s="466"/>
      <c r="C6" s="466"/>
      <c r="D6" s="466"/>
      <c r="E6" s="466"/>
      <c r="F6" s="466"/>
    </row>
    <row r="8" spans="1:6" ht="27.75">
      <c r="A8" s="472" t="s">
        <v>163</v>
      </c>
      <c r="B8" s="472"/>
      <c r="C8" s="472"/>
      <c r="D8" s="472"/>
      <c r="E8" s="472"/>
      <c r="F8" s="472"/>
    </row>
    <row r="11" spans="1:6">
      <c r="A11" s="423"/>
      <c r="B11" s="423" t="s">
        <v>136</v>
      </c>
      <c r="C11" s="423"/>
      <c r="D11" s="423" t="s">
        <v>136</v>
      </c>
      <c r="E11" s="423" t="s">
        <v>135</v>
      </c>
      <c r="F11" s="423" t="s">
        <v>135</v>
      </c>
    </row>
    <row r="12" spans="1:6">
      <c r="A12" s="146"/>
      <c r="B12" s="146" t="s">
        <v>164</v>
      </c>
      <c r="C12" s="146"/>
      <c r="D12" s="146" t="s">
        <v>164</v>
      </c>
      <c r="E12" s="146" t="s">
        <v>165</v>
      </c>
      <c r="F12" s="146" t="s">
        <v>165</v>
      </c>
    </row>
    <row r="13" spans="1:6">
      <c r="A13" s="424" t="s">
        <v>166</v>
      </c>
      <c r="B13" s="424" t="s">
        <v>167</v>
      </c>
      <c r="C13" s="424" t="s">
        <v>168</v>
      </c>
      <c r="D13" s="424" t="s">
        <v>153</v>
      </c>
      <c r="E13" s="424" t="s">
        <v>169</v>
      </c>
      <c r="F13" s="424" t="s">
        <v>170</v>
      </c>
    </row>
    <row r="14" spans="1:6">
      <c r="A14" s="187"/>
      <c r="B14" s="206"/>
      <c r="C14" s="206"/>
      <c r="D14" s="206"/>
      <c r="E14" s="206"/>
      <c r="F14" s="206"/>
    </row>
    <row r="15" spans="1:6">
      <c r="A15" s="189" t="s">
        <v>159</v>
      </c>
      <c r="B15" s="207"/>
      <c r="C15" s="207"/>
      <c r="D15" s="207"/>
      <c r="E15" s="207"/>
      <c r="F15" s="207"/>
    </row>
    <row r="16" spans="1:6">
      <c r="A16" s="189" t="s">
        <v>171</v>
      </c>
      <c r="B16" s="207"/>
      <c r="C16" s="207"/>
      <c r="D16" s="208"/>
      <c r="E16" s="209"/>
      <c r="F16" s="207"/>
    </row>
    <row r="17" spans="1:6">
      <c r="A17" s="173"/>
      <c r="B17" s="207">
        <v>0</v>
      </c>
      <c r="C17" s="207">
        <v>0</v>
      </c>
      <c r="D17" s="207">
        <v>0</v>
      </c>
      <c r="E17" s="209">
        <v>0</v>
      </c>
      <c r="F17" s="207">
        <v>0</v>
      </c>
    </row>
    <row r="18" spans="1:6">
      <c r="A18" s="192"/>
      <c r="B18" s="210"/>
      <c r="C18" s="210"/>
      <c r="D18" s="210"/>
      <c r="E18" s="211"/>
      <c r="F18" s="210"/>
    </row>
    <row r="19" spans="1:6">
      <c r="A19" s="212" t="s">
        <v>172</v>
      </c>
      <c r="B19" s="213">
        <v>0</v>
      </c>
      <c r="C19" s="213">
        <v>0</v>
      </c>
      <c r="D19" s="213">
        <v>0</v>
      </c>
      <c r="E19" s="213">
        <v>0</v>
      </c>
      <c r="F19" s="213">
        <v>0</v>
      </c>
    </row>
    <row r="20" spans="1:6">
      <c r="A20" s="187"/>
      <c r="B20" s="206"/>
      <c r="C20" s="206"/>
      <c r="D20" s="206"/>
      <c r="E20" s="214"/>
      <c r="F20" s="206"/>
    </row>
    <row r="21" spans="1:6">
      <c r="A21" s="189" t="s">
        <v>159</v>
      </c>
      <c r="B21" s="207"/>
      <c r="C21" s="207"/>
      <c r="D21" s="207"/>
      <c r="E21" s="209"/>
      <c r="F21" s="207"/>
    </row>
    <row r="22" spans="1:6">
      <c r="A22" s="189" t="s">
        <v>173</v>
      </c>
      <c r="B22" s="207">
        <v>0</v>
      </c>
      <c r="C22" s="207">
        <v>0</v>
      </c>
      <c r="D22" s="207">
        <v>0</v>
      </c>
      <c r="E22" s="209">
        <v>0</v>
      </c>
      <c r="F22" s="207">
        <v>0</v>
      </c>
    </row>
    <row r="23" spans="1:6">
      <c r="A23" s="189"/>
      <c r="B23" s="207"/>
      <c r="C23" s="207"/>
      <c r="D23" s="207"/>
      <c r="E23" s="207"/>
      <c r="F23" s="207"/>
    </row>
    <row r="24" spans="1:6">
      <c r="A24" s="192"/>
      <c r="B24" s="210"/>
      <c r="C24" s="210"/>
      <c r="D24" s="210"/>
      <c r="E24" s="210"/>
      <c r="F24" s="210"/>
    </row>
    <row r="25" spans="1:6">
      <c r="A25" s="212" t="s">
        <v>172</v>
      </c>
      <c r="B25" s="213">
        <v>0</v>
      </c>
      <c r="C25" s="213">
        <v>0</v>
      </c>
      <c r="D25" s="213">
        <v>0</v>
      </c>
      <c r="E25" s="213">
        <v>0</v>
      </c>
      <c r="F25" s="213">
        <v>0</v>
      </c>
    </row>
    <row r="26" spans="1:6">
      <c r="A26" s="187"/>
      <c r="B26" s="206"/>
      <c r="C26" s="206"/>
      <c r="D26" s="206"/>
      <c r="E26" s="214"/>
      <c r="F26" s="206"/>
    </row>
    <row r="27" spans="1:6">
      <c r="A27" s="174" t="s">
        <v>174</v>
      </c>
      <c r="B27" s="211">
        <v>0</v>
      </c>
      <c r="C27" s="211">
        <v>0</v>
      </c>
      <c r="D27" s="211">
        <v>0</v>
      </c>
      <c r="E27" s="211">
        <v>0</v>
      </c>
      <c r="F27" s="211">
        <v>0</v>
      </c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1653543307086616" bottom="0.39370078740157483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34"/>
  <sheetViews>
    <sheetView showGridLines="0" topLeftCell="A6" zoomScale="90" zoomScaleNormal="90" workbookViewId="0">
      <selection activeCell="A6" sqref="A1:XFD1048576"/>
    </sheetView>
  </sheetViews>
  <sheetFormatPr baseColWidth="10" defaultColWidth="11.5546875" defaultRowHeight="12.75"/>
  <cols>
    <col min="1" max="1" width="23.88671875" style="141" customWidth="1"/>
    <col min="2" max="6" width="13.109375" style="141" customWidth="1"/>
    <col min="7" max="16384" width="11.5546875" style="141"/>
  </cols>
  <sheetData>
    <row r="2" spans="1:6" ht="21.75" customHeight="1">
      <c r="E2" s="458" t="s">
        <v>175</v>
      </c>
      <c r="F2" s="458"/>
    </row>
    <row r="3" spans="1:6" ht="18.75">
      <c r="F3" s="422"/>
    </row>
    <row r="4" spans="1:6" ht="23.25">
      <c r="A4" s="465" t="s">
        <v>56</v>
      </c>
      <c r="B4" s="465"/>
      <c r="C4" s="465"/>
      <c r="D4" s="465"/>
      <c r="E4" s="465"/>
      <c r="F4" s="465"/>
    </row>
    <row r="5" spans="1:6" ht="23.25">
      <c r="A5" s="465" t="s">
        <v>562</v>
      </c>
      <c r="B5" s="465"/>
      <c r="C5" s="465"/>
      <c r="D5" s="465"/>
      <c r="E5" s="465"/>
      <c r="F5" s="465"/>
    </row>
    <row r="6" spans="1:6" ht="20.25">
      <c r="A6" s="473" t="s">
        <v>55</v>
      </c>
      <c r="B6" s="473"/>
      <c r="C6" s="473"/>
      <c r="D6" s="473"/>
      <c r="E6" s="473"/>
      <c r="F6" s="473"/>
    </row>
    <row r="8" spans="1:6" ht="27.75">
      <c r="A8" s="472" t="s">
        <v>176</v>
      </c>
      <c r="B8" s="472"/>
      <c r="C8" s="472"/>
      <c r="D8" s="472"/>
      <c r="E8" s="472"/>
      <c r="F8" s="472"/>
    </row>
    <row r="12" spans="1:6">
      <c r="A12" s="423"/>
      <c r="B12" s="423" t="s">
        <v>177</v>
      </c>
      <c r="C12" s="423"/>
      <c r="D12" s="423"/>
      <c r="E12" s="423" t="s">
        <v>177</v>
      </c>
      <c r="F12" s="423" t="s">
        <v>178</v>
      </c>
    </row>
    <row r="13" spans="1:6">
      <c r="A13" s="146"/>
      <c r="B13" s="146" t="s">
        <v>179</v>
      </c>
      <c r="C13" s="146" t="s">
        <v>125</v>
      </c>
      <c r="D13" s="146" t="s">
        <v>126</v>
      </c>
      <c r="E13" s="146" t="s">
        <v>180</v>
      </c>
      <c r="F13" s="146" t="s">
        <v>180</v>
      </c>
    </row>
    <row r="14" spans="1:6">
      <c r="A14" s="424" t="s">
        <v>181</v>
      </c>
      <c r="B14" s="424" t="s">
        <v>31</v>
      </c>
      <c r="C14" s="424" t="s">
        <v>182</v>
      </c>
      <c r="D14" s="424" t="s">
        <v>182</v>
      </c>
      <c r="E14" s="424" t="s">
        <v>183</v>
      </c>
      <c r="F14" s="424" t="s">
        <v>184</v>
      </c>
    </row>
    <row r="15" spans="1:6">
      <c r="A15" s="187"/>
      <c r="B15" s="187"/>
      <c r="C15" s="187"/>
      <c r="D15" s="187"/>
      <c r="E15" s="187"/>
      <c r="F15" s="187"/>
    </row>
    <row r="16" spans="1:6">
      <c r="A16" s="173" t="s">
        <v>185</v>
      </c>
      <c r="B16" s="189"/>
      <c r="C16" s="189"/>
      <c r="D16" s="189"/>
      <c r="E16" s="189"/>
      <c r="F16" s="189"/>
    </row>
    <row r="17" spans="1:6">
      <c r="A17" s="173" t="s">
        <v>186</v>
      </c>
      <c r="B17" s="207"/>
      <c r="C17" s="207"/>
      <c r="D17" s="207"/>
      <c r="E17" s="207"/>
      <c r="F17" s="207"/>
    </row>
    <row r="18" spans="1:6">
      <c r="A18" s="189"/>
      <c r="B18" s="207">
        <v>0</v>
      </c>
      <c r="C18" s="207">
        <v>-93795065</v>
      </c>
      <c r="D18" s="207">
        <v>0</v>
      </c>
      <c r="E18" s="207">
        <v>-157928760</v>
      </c>
      <c r="F18" s="207">
        <v>-64133695</v>
      </c>
    </row>
    <row r="19" spans="1:6">
      <c r="A19" s="189"/>
      <c r="B19" s="207"/>
      <c r="C19" s="207"/>
      <c r="D19" s="207"/>
      <c r="E19" s="207"/>
      <c r="F19" s="207"/>
    </row>
    <row r="20" spans="1:6">
      <c r="A20" s="192"/>
      <c r="B20" s="210"/>
      <c r="C20" s="210"/>
      <c r="D20" s="210"/>
      <c r="E20" s="210"/>
      <c r="F20" s="210"/>
    </row>
    <row r="21" spans="1:6">
      <c r="A21" s="187"/>
      <c r="B21" s="206"/>
      <c r="C21" s="206"/>
      <c r="D21" s="206"/>
      <c r="E21" s="206"/>
      <c r="F21" s="206"/>
    </row>
    <row r="22" spans="1:6">
      <c r="A22" s="174" t="s">
        <v>150</v>
      </c>
      <c r="B22" s="211">
        <v>0</v>
      </c>
      <c r="C22" s="211">
        <v>-93795065</v>
      </c>
      <c r="D22" s="211">
        <v>0</v>
      </c>
      <c r="E22" s="211">
        <v>-157928760</v>
      </c>
      <c r="F22" s="211">
        <v>-64133695</v>
      </c>
    </row>
    <row r="23" spans="1:6">
      <c r="A23" s="187"/>
      <c r="B23" s="206"/>
      <c r="C23" s="206"/>
      <c r="D23" s="206"/>
      <c r="E23" s="206"/>
      <c r="F23" s="206"/>
    </row>
    <row r="24" spans="1:6">
      <c r="A24" s="173" t="s">
        <v>187</v>
      </c>
      <c r="B24" s="207"/>
      <c r="C24" s="207"/>
      <c r="D24" s="207"/>
      <c r="E24" s="207"/>
      <c r="F24" s="207"/>
    </row>
    <row r="25" spans="1:6">
      <c r="A25" s="173" t="s">
        <v>188</v>
      </c>
      <c r="B25" s="207"/>
      <c r="C25" s="207"/>
      <c r="D25" s="207"/>
      <c r="E25" s="207"/>
      <c r="F25" s="207"/>
    </row>
    <row r="26" spans="1:6">
      <c r="A26" s="189"/>
      <c r="B26" s="207">
        <v>0</v>
      </c>
      <c r="C26" s="207">
        <v>0</v>
      </c>
      <c r="D26" s="207">
        <v>0</v>
      </c>
      <c r="E26" s="207">
        <v>0</v>
      </c>
      <c r="F26" s="207">
        <v>0</v>
      </c>
    </row>
    <row r="27" spans="1:6">
      <c r="A27" s="192"/>
      <c r="B27" s="210"/>
      <c r="C27" s="210"/>
      <c r="D27" s="210"/>
      <c r="E27" s="210"/>
      <c r="F27" s="210"/>
    </row>
    <row r="28" spans="1:6">
      <c r="A28" s="187"/>
      <c r="B28" s="206"/>
      <c r="C28" s="206"/>
      <c r="D28" s="206"/>
      <c r="E28" s="206"/>
      <c r="F28" s="206"/>
    </row>
    <row r="29" spans="1:6">
      <c r="A29" s="174" t="s">
        <v>150</v>
      </c>
      <c r="B29" s="211">
        <v>0</v>
      </c>
      <c r="C29" s="211">
        <v>0</v>
      </c>
      <c r="D29" s="211">
        <v>0</v>
      </c>
      <c r="E29" s="211">
        <v>0</v>
      </c>
      <c r="F29" s="211">
        <v>0</v>
      </c>
    </row>
    <row r="32" spans="1:6" ht="15.75">
      <c r="A32" s="137"/>
    </row>
    <row r="33" spans="1:1" ht="15.75">
      <c r="A33" s="137"/>
    </row>
    <row r="34" spans="1:1" ht="15.75">
      <c r="A34" s="137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59055118110236227" right="0" top="1.9685039370078741" bottom="0.98425196850393704" header="0" footer="0"/>
  <pageSetup paperSize="9"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K57"/>
  <sheetViews>
    <sheetView showGridLines="0" topLeftCell="A28" zoomScale="80" zoomScaleNormal="80" workbookViewId="0">
      <selection sqref="A1:XFD1048576"/>
    </sheetView>
  </sheetViews>
  <sheetFormatPr baseColWidth="10" defaultColWidth="11.5546875" defaultRowHeight="12.75"/>
  <cols>
    <col min="1" max="1" width="38.6640625" style="141" customWidth="1"/>
    <col min="2" max="2" width="11.77734375" style="141" customWidth="1"/>
    <col min="3" max="3" width="11.21875" style="141" customWidth="1"/>
    <col min="4" max="5" width="11.44140625" style="141" customWidth="1"/>
    <col min="6" max="7" width="11.5546875" style="141"/>
    <col min="8" max="8" width="13.33203125" style="141" customWidth="1"/>
    <col min="9" max="9" width="3" style="141" customWidth="1"/>
    <col min="10" max="10" width="13.6640625" style="141" customWidth="1"/>
    <col min="11" max="16384" width="11.5546875" style="141"/>
  </cols>
  <sheetData>
    <row r="2" spans="1:5" ht="21.75" customHeight="1">
      <c r="D2" s="458" t="s">
        <v>189</v>
      </c>
      <c r="E2" s="458"/>
    </row>
    <row r="3" spans="1:5" ht="18.75">
      <c r="E3" s="422"/>
    </row>
    <row r="4" spans="1:5" ht="23.25">
      <c r="A4" s="465" t="s">
        <v>56</v>
      </c>
      <c r="B4" s="465"/>
      <c r="C4" s="465"/>
      <c r="D4" s="465"/>
      <c r="E4" s="465"/>
    </row>
    <row r="5" spans="1:5" ht="23.25">
      <c r="A5" s="465" t="s">
        <v>562</v>
      </c>
      <c r="B5" s="465"/>
      <c r="C5" s="465"/>
      <c r="D5" s="465"/>
      <c r="E5" s="465"/>
    </row>
    <row r="6" spans="1:5" ht="20.25">
      <c r="A6" s="473" t="s">
        <v>55</v>
      </c>
      <c r="B6" s="473"/>
      <c r="C6" s="473"/>
      <c r="D6" s="473"/>
      <c r="E6" s="473"/>
    </row>
    <row r="8" spans="1:5" ht="19.5">
      <c r="A8" s="478" t="s">
        <v>190</v>
      </c>
      <c r="B8" s="478"/>
      <c r="C8" s="478"/>
      <c r="D8" s="478"/>
      <c r="E8" s="478"/>
    </row>
    <row r="9" spans="1:5" ht="19.5">
      <c r="A9" s="478" t="s">
        <v>191</v>
      </c>
      <c r="B9" s="478"/>
      <c r="C9" s="478"/>
      <c r="D9" s="478"/>
      <c r="E9" s="478"/>
    </row>
    <row r="13" spans="1:5">
      <c r="A13" s="423"/>
      <c r="B13" s="474" t="s">
        <v>31</v>
      </c>
      <c r="C13" s="475"/>
      <c r="D13" s="474" t="s">
        <v>31</v>
      </c>
      <c r="E13" s="475"/>
    </row>
    <row r="14" spans="1:5">
      <c r="A14" s="424" t="s">
        <v>192</v>
      </c>
      <c r="B14" s="476" t="s">
        <v>193</v>
      </c>
      <c r="C14" s="477"/>
      <c r="D14" s="476" t="s">
        <v>194</v>
      </c>
      <c r="E14" s="477"/>
    </row>
    <row r="15" spans="1:5">
      <c r="A15" s="187"/>
      <c r="B15" s="188"/>
      <c r="C15" s="188"/>
      <c r="D15" s="188"/>
      <c r="E15" s="188"/>
    </row>
    <row r="16" spans="1:5">
      <c r="A16" s="173" t="s">
        <v>195</v>
      </c>
      <c r="B16" s="215"/>
      <c r="C16" s="215"/>
      <c r="D16" s="215"/>
      <c r="E16" s="215"/>
    </row>
    <row r="17" spans="1:11">
      <c r="A17" s="173" t="s">
        <v>196</v>
      </c>
      <c r="B17" s="215">
        <v>0</v>
      </c>
      <c r="C17" s="216">
        <v>0</v>
      </c>
      <c r="D17" s="215">
        <v>0</v>
      </c>
      <c r="E17" s="216">
        <v>0</v>
      </c>
    </row>
    <row r="18" spans="1:11">
      <c r="A18" s="189"/>
      <c r="B18" s="215"/>
      <c r="C18" s="215"/>
      <c r="D18" s="215"/>
      <c r="E18" s="215"/>
    </row>
    <row r="19" spans="1:11">
      <c r="A19" s="189" t="s">
        <v>197</v>
      </c>
      <c r="B19" s="215"/>
      <c r="C19" s="215"/>
      <c r="D19" s="215"/>
      <c r="E19" s="215"/>
    </row>
    <row r="20" spans="1:11">
      <c r="A20" s="217" t="s">
        <v>198</v>
      </c>
      <c r="B20" s="215">
        <v>0</v>
      </c>
      <c r="C20" s="215">
        <v>0</v>
      </c>
      <c r="D20" s="215">
        <v>0</v>
      </c>
      <c r="E20" s="215">
        <v>0</v>
      </c>
    </row>
    <row r="21" spans="1:11">
      <c r="A21" s="217" t="s">
        <v>199</v>
      </c>
      <c r="B21" s="215">
        <v>0</v>
      </c>
      <c r="C21" s="215">
        <v>0</v>
      </c>
      <c r="D21" s="215">
        <v>0</v>
      </c>
      <c r="E21" s="215">
        <v>0</v>
      </c>
      <c r="H21" s="218"/>
      <c r="I21" s="176"/>
      <c r="J21" s="218"/>
      <c r="K21" s="176"/>
    </row>
    <row r="22" spans="1:11">
      <c r="A22" s="217" t="s">
        <v>200</v>
      </c>
      <c r="B22" s="215">
        <v>0</v>
      </c>
      <c r="C22" s="215">
        <v>0</v>
      </c>
      <c r="D22" s="215">
        <v>0</v>
      </c>
      <c r="E22" s="215">
        <v>0</v>
      </c>
      <c r="H22" s="176"/>
      <c r="I22" s="176"/>
      <c r="J22" s="176"/>
      <c r="K22" s="176"/>
    </row>
    <row r="23" spans="1:11">
      <c r="A23" s="217" t="s">
        <v>201</v>
      </c>
      <c r="B23" s="215">
        <v>0</v>
      </c>
      <c r="C23" s="215">
        <v>0</v>
      </c>
      <c r="D23" s="215">
        <v>0</v>
      </c>
      <c r="E23" s="215">
        <v>0</v>
      </c>
      <c r="H23" s="176"/>
      <c r="I23" s="176"/>
      <c r="J23" s="176"/>
      <c r="K23" s="176"/>
    </row>
    <row r="24" spans="1:11">
      <c r="A24" s="217" t="s">
        <v>202</v>
      </c>
      <c r="B24" s="215">
        <v>0</v>
      </c>
      <c r="C24" s="215">
        <v>0</v>
      </c>
      <c r="D24" s="215">
        <v>0</v>
      </c>
      <c r="E24" s="215">
        <v>0</v>
      </c>
      <c r="H24" s="176"/>
      <c r="I24" s="176"/>
      <c r="J24" s="176"/>
      <c r="K24" s="176"/>
    </row>
    <row r="25" spans="1:11">
      <c r="A25" s="189"/>
      <c r="B25" s="215"/>
      <c r="C25" s="215"/>
      <c r="D25" s="215"/>
      <c r="E25" s="215"/>
      <c r="H25" s="176"/>
      <c r="I25" s="176"/>
      <c r="J25" s="176"/>
      <c r="K25" s="176"/>
    </row>
    <row r="26" spans="1:11">
      <c r="A26" s="189" t="s">
        <v>203</v>
      </c>
      <c r="B26" s="215"/>
      <c r="C26" s="215"/>
      <c r="D26" s="215"/>
      <c r="E26" s="215"/>
    </row>
    <row r="27" spans="1:11">
      <c r="A27" s="189" t="s">
        <v>31</v>
      </c>
      <c r="B27" s="215"/>
      <c r="C27" s="215"/>
      <c r="D27" s="215"/>
      <c r="E27" s="215"/>
    </row>
    <row r="28" spans="1:11">
      <c r="A28" s="217" t="s">
        <v>204</v>
      </c>
      <c r="B28" s="215">
        <v>0</v>
      </c>
      <c r="C28" s="215">
        <v>0</v>
      </c>
      <c r="D28" s="215">
        <v>0</v>
      </c>
      <c r="E28" s="215">
        <v>0</v>
      </c>
    </row>
    <row r="29" spans="1:11">
      <c r="A29" s="217" t="s">
        <v>205</v>
      </c>
      <c r="B29" s="215">
        <v>0</v>
      </c>
      <c r="C29" s="215">
        <v>0</v>
      </c>
      <c r="D29" s="215">
        <v>0</v>
      </c>
      <c r="E29" s="215">
        <v>0</v>
      </c>
    </row>
    <row r="30" spans="1:11">
      <c r="A30" s="189"/>
      <c r="B30" s="215"/>
      <c r="C30" s="215"/>
      <c r="D30" s="215"/>
      <c r="E30" s="215">
        <v>0</v>
      </c>
    </row>
    <row r="31" spans="1:11">
      <c r="A31" s="189" t="s">
        <v>206</v>
      </c>
      <c r="B31" s="215">
        <v>0</v>
      </c>
      <c r="C31" s="215">
        <v>0</v>
      </c>
      <c r="D31" s="215">
        <v>0</v>
      </c>
      <c r="E31" s="215">
        <v>0</v>
      </c>
    </row>
    <row r="32" spans="1:11">
      <c r="A32" s="189" t="s">
        <v>207</v>
      </c>
      <c r="B32" s="215">
        <v>0</v>
      </c>
      <c r="C32" s="215">
        <v>0</v>
      </c>
      <c r="D32" s="215">
        <v>0</v>
      </c>
      <c r="E32" s="215">
        <v>0</v>
      </c>
    </row>
    <row r="33" spans="1:11">
      <c r="A33" s="189"/>
      <c r="B33" s="215"/>
      <c r="C33" s="215"/>
      <c r="D33" s="215"/>
      <c r="E33" s="215"/>
    </row>
    <row r="34" spans="1:11">
      <c r="A34" s="189" t="s">
        <v>208</v>
      </c>
      <c r="B34" s="215"/>
      <c r="C34" s="215"/>
      <c r="D34" s="215"/>
      <c r="E34" s="215"/>
    </row>
    <row r="35" spans="1:11">
      <c r="A35" s="217" t="s">
        <v>198</v>
      </c>
      <c r="B35" s="215">
        <v>0</v>
      </c>
      <c r="C35" s="215">
        <v>0</v>
      </c>
      <c r="D35" s="215">
        <v>0</v>
      </c>
      <c r="E35" s="215">
        <v>0</v>
      </c>
    </row>
    <row r="36" spans="1:11">
      <c r="A36" s="217" t="s">
        <v>199</v>
      </c>
      <c r="B36" s="215">
        <v>0</v>
      </c>
      <c r="C36" s="215">
        <v>0</v>
      </c>
      <c r="D36" s="215">
        <v>0</v>
      </c>
      <c r="E36" s="215">
        <v>0</v>
      </c>
      <c r="H36" s="218"/>
      <c r="I36" s="176"/>
      <c r="J36" s="218"/>
      <c r="K36" s="176"/>
    </row>
    <row r="37" spans="1:11">
      <c r="A37" s="217" t="s">
        <v>200</v>
      </c>
      <c r="B37" s="215">
        <v>0</v>
      </c>
      <c r="C37" s="215">
        <v>0</v>
      </c>
      <c r="D37" s="215">
        <v>0</v>
      </c>
      <c r="E37" s="215">
        <v>0</v>
      </c>
      <c r="H37" s="176"/>
      <c r="I37" s="176"/>
      <c r="J37" s="176"/>
      <c r="K37" s="176"/>
    </row>
    <row r="38" spans="1:11">
      <c r="A38" s="217" t="s">
        <v>201</v>
      </c>
      <c r="B38" s="215">
        <v>0</v>
      </c>
      <c r="C38" s="215">
        <v>0</v>
      </c>
      <c r="D38" s="215">
        <v>0</v>
      </c>
      <c r="E38" s="215">
        <v>0</v>
      </c>
      <c r="H38" s="176"/>
      <c r="I38" s="176"/>
      <c r="J38" s="176"/>
      <c r="K38" s="176"/>
    </row>
    <row r="39" spans="1:11">
      <c r="A39" s="217" t="s">
        <v>202</v>
      </c>
      <c r="B39" s="215">
        <v>0</v>
      </c>
      <c r="C39" s="215">
        <v>0</v>
      </c>
      <c r="D39" s="215">
        <v>0</v>
      </c>
      <c r="E39" s="215">
        <v>0</v>
      </c>
    </row>
    <row r="40" spans="1:11">
      <c r="A40" s="189"/>
      <c r="B40" s="215"/>
      <c r="C40" s="215"/>
      <c r="D40" s="215"/>
      <c r="E40" s="215"/>
    </row>
    <row r="41" spans="1:11">
      <c r="A41" s="189"/>
      <c r="B41" s="215"/>
      <c r="C41" s="215"/>
      <c r="D41" s="215"/>
      <c r="E41" s="215"/>
    </row>
    <row r="42" spans="1:11">
      <c r="A42" s="219" t="s">
        <v>209</v>
      </c>
      <c r="B42" s="215"/>
      <c r="C42" s="215"/>
      <c r="D42" s="215"/>
      <c r="E42" s="215"/>
    </row>
    <row r="43" spans="1:11">
      <c r="A43" s="220" t="s">
        <v>210</v>
      </c>
      <c r="B43" s="221">
        <v>0</v>
      </c>
      <c r="C43" s="221">
        <v>0</v>
      </c>
      <c r="D43" s="221">
        <v>0</v>
      </c>
      <c r="E43" s="221">
        <v>0</v>
      </c>
    </row>
    <row r="44" spans="1:11">
      <c r="A44" s="187"/>
      <c r="B44" s="188"/>
      <c r="C44" s="188"/>
      <c r="D44" s="188"/>
      <c r="E44" s="188"/>
    </row>
    <row r="45" spans="1:11">
      <c r="A45" s="173" t="s">
        <v>211</v>
      </c>
      <c r="B45" s="215"/>
      <c r="C45" s="215"/>
      <c r="D45" s="215"/>
      <c r="E45" s="215"/>
    </row>
    <row r="46" spans="1:11">
      <c r="A46" s="173" t="s">
        <v>212</v>
      </c>
      <c r="B46" s="215"/>
      <c r="C46" s="215"/>
      <c r="D46" s="215"/>
      <c r="E46" s="215"/>
    </row>
    <row r="47" spans="1:11">
      <c r="A47" s="173" t="s">
        <v>213</v>
      </c>
      <c r="B47" s="216">
        <v>0</v>
      </c>
      <c r="C47" s="216">
        <v>0</v>
      </c>
      <c r="D47" s="216">
        <v>0</v>
      </c>
      <c r="E47" s="216">
        <v>0</v>
      </c>
    </row>
    <row r="48" spans="1:11">
      <c r="A48" s="192"/>
      <c r="B48" s="222"/>
      <c r="C48" s="222"/>
      <c r="D48" s="222"/>
      <c r="E48" s="222"/>
    </row>
    <row r="56" spans="1:2" ht="12.75" hidden="1" customHeight="1">
      <c r="A56" s="223" t="s">
        <v>214</v>
      </c>
      <c r="B56" s="224">
        <v>-5815745859</v>
      </c>
    </row>
    <row r="57" spans="1:2" ht="12.75" hidden="1" customHeight="1">
      <c r="A57" s="223" t="s">
        <v>214</v>
      </c>
      <c r="B57" s="224">
        <v>-6582990315</v>
      </c>
    </row>
  </sheetData>
  <mergeCells count="10">
    <mergeCell ref="B13:C13"/>
    <mergeCell ref="D13:E13"/>
    <mergeCell ref="B14:C14"/>
    <mergeCell ref="D14:E14"/>
    <mergeCell ref="D2:E2"/>
    <mergeCell ref="A4:E4"/>
    <mergeCell ref="A5:E5"/>
    <mergeCell ref="A6:E6"/>
    <mergeCell ref="A8:E8"/>
    <mergeCell ref="A9:E9"/>
  </mergeCells>
  <printOptions horizontalCentered="1"/>
  <pageMargins left="0.59055118110236227" right="0" top="1.7716535433070868" bottom="0.39370078740157483" header="0" footer="0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G53"/>
  <sheetViews>
    <sheetView showGridLines="0" zoomScale="80" zoomScaleNormal="80" workbookViewId="0">
      <selection sqref="A1:XFD1048576"/>
    </sheetView>
  </sheetViews>
  <sheetFormatPr baseColWidth="10" defaultColWidth="11.5546875" defaultRowHeight="12.75"/>
  <cols>
    <col min="1" max="1" width="27.109375" style="141" customWidth="1"/>
    <col min="2" max="2" width="13.44140625" style="141" customWidth="1"/>
    <col min="3" max="3" width="13.88671875" style="141" customWidth="1"/>
    <col min="4" max="4" width="9.88671875" style="141" customWidth="1"/>
    <col min="5" max="5" width="15.77734375" style="141" customWidth="1"/>
    <col min="6" max="6" width="15.21875" style="141" customWidth="1"/>
    <col min="7" max="7" width="9.5546875" style="141" bestFit="1" customWidth="1"/>
    <col min="8" max="16384" width="11.5546875" style="141"/>
  </cols>
  <sheetData>
    <row r="2" spans="1:6" ht="24.75" customHeight="1">
      <c r="E2" s="458" t="s">
        <v>215</v>
      </c>
      <c r="F2" s="458"/>
    </row>
    <row r="3" spans="1:6" ht="23.25">
      <c r="A3" s="465" t="s">
        <v>56</v>
      </c>
      <c r="B3" s="465"/>
      <c r="C3" s="465"/>
      <c r="D3" s="465"/>
      <c r="E3" s="465"/>
      <c r="F3" s="465"/>
    </row>
    <row r="4" spans="1:6" ht="23.25">
      <c r="A4" s="465" t="s">
        <v>562</v>
      </c>
      <c r="B4" s="465"/>
      <c r="C4" s="465"/>
      <c r="D4" s="465"/>
      <c r="E4" s="465"/>
      <c r="F4" s="465"/>
    </row>
    <row r="5" spans="1:6" ht="20.25">
      <c r="A5" s="473" t="s">
        <v>55</v>
      </c>
      <c r="B5" s="473"/>
      <c r="C5" s="473"/>
      <c r="D5" s="473"/>
      <c r="E5" s="473"/>
      <c r="F5" s="473"/>
    </row>
    <row r="7" spans="1:6" ht="26.25">
      <c r="A7" s="467" t="s">
        <v>216</v>
      </c>
      <c r="B7" s="467"/>
      <c r="C7" s="467"/>
      <c r="D7" s="467"/>
      <c r="E7" s="467"/>
      <c r="F7" s="467"/>
    </row>
    <row r="9" spans="1:6">
      <c r="A9" s="423"/>
      <c r="B9" s="480" t="s">
        <v>217</v>
      </c>
      <c r="C9" s="481"/>
      <c r="D9" s="423"/>
      <c r="E9" s="480" t="s">
        <v>218</v>
      </c>
      <c r="F9" s="481"/>
    </row>
    <row r="10" spans="1:6">
      <c r="A10" s="146"/>
      <c r="B10" s="423"/>
      <c r="C10" s="225"/>
      <c r="D10" s="146"/>
      <c r="E10" s="423" t="s">
        <v>219</v>
      </c>
      <c r="F10" s="423" t="s">
        <v>219</v>
      </c>
    </row>
    <row r="11" spans="1:6">
      <c r="A11" s="146"/>
      <c r="B11" s="146"/>
      <c r="C11" s="148" t="s">
        <v>220</v>
      </c>
      <c r="D11" s="146" t="s">
        <v>221</v>
      </c>
      <c r="E11" s="146" t="s">
        <v>31</v>
      </c>
      <c r="F11" s="146" t="s">
        <v>31</v>
      </c>
    </row>
    <row r="12" spans="1:6">
      <c r="A12" s="424" t="s">
        <v>192</v>
      </c>
      <c r="B12" s="424" t="s">
        <v>147</v>
      </c>
      <c r="C12" s="153" t="s">
        <v>222</v>
      </c>
      <c r="D12" s="424" t="s">
        <v>223</v>
      </c>
      <c r="E12" s="424" t="s">
        <v>193</v>
      </c>
      <c r="F12" s="424" t="s">
        <v>194</v>
      </c>
    </row>
    <row r="13" spans="1:6">
      <c r="A13" s="187"/>
      <c r="B13" s="187"/>
      <c r="C13" s="187"/>
      <c r="D13" s="187"/>
      <c r="E13" s="187"/>
      <c r="F13" s="187"/>
    </row>
    <row r="14" spans="1:6">
      <c r="A14" s="226" t="s">
        <v>13</v>
      </c>
      <c r="B14" s="189"/>
      <c r="C14" s="189"/>
      <c r="D14" s="189"/>
      <c r="E14" s="189"/>
      <c r="F14" s="189"/>
    </row>
    <row r="15" spans="1:6" ht="6" customHeight="1">
      <c r="A15" s="189"/>
      <c r="B15" s="189"/>
      <c r="C15" s="215"/>
      <c r="D15" s="215"/>
      <c r="E15" s="215"/>
      <c r="F15" s="215"/>
    </row>
    <row r="16" spans="1:6">
      <c r="A16" s="173" t="s">
        <v>224</v>
      </c>
      <c r="B16" s="189"/>
      <c r="C16" s="215"/>
      <c r="D16" s="215"/>
      <c r="E16" s="215"/>
      <c r="F16" s="215"/>
    </row>
    <row r="17" spans="1:7">
      <c r="A17" s="189"/>
      <c r="B17" s="227"/>
      <c r="C17" s="215"/>
      <c r="D17" s="215"/>
      <c r="E17" s="215"/>
      <c r="F17" s="215"/>
    </row>
    <row r="18" spans="1:7">
      <c r="A18" s="189" t="s">
        <v>225</v>
      </c>
      <c r="B18" s="227" t="s">
        <v>226</v>
      </c>
      <c r="C18" s="228">
        <v>161143.92991355612</v>
      </c>
      <c r="D18" s="228">
        <v>6442.33</v>
      </c>
      <c r="E18" s="215">
        <v>1038142374</v>
      </c>
      <c r="F18" s="215">
        <v>1678023538</v>
      </c>
      <c r="G18" s="230"/>
    </row>
    <row r="19" spans="1:7">
      <c r="A19" s="189" t="s">
        <v>227</v>
      </c>
      <c r="B19" s="227" t="s">
        <v>226</v>
      </c>
      <c r="C19" s="228">
        <v>189294.10104729189</v>
      </c>
      <c r="D19" s="228">
        <v>6442.33</v>
      </c>
      <c r="E19" s="215">
        <v>1219495066</v>
      </c>
      <c r="F19" s="215">
        <v>773857015</v>
      </c>
      <c r="G19" s="231"/>
    </row>
    <row r="20" spans="1:7">
      <c r="A20" s="189" t="s">
        <v>228</v>
      </c>
      <c r="B20" s="227" t="s">
        <v>226</v>
      </c>
      <c r="C20" s="228">
        <v>16649.999922388328</v>
      </c>
      <c r="D20" s="228">
        <v>6442.33</v>
      </c>
      <c r="E20" s="215">
        <v>107264794</v>
      </c>
      <c r="F20" s="215">
        <v>19320688</v>
      </c>
      <c r="G20" s="231"/>
    </row>
    <row r="21" spans="1:7">
      <c r="A21" s="189" t="s">
        <v>229</v>
      </c>
      <c r="B21" s="227" t="s">
        <v>226</v>
      </c>
      <c r="C21" s="228">
        <v>0</v>
      </c>
      <c r="D21" s="228">
        <v>6442.33</v>
      </c>
      <c r="E21" s="215">
        <v>0</v>
      </c>
      <c r="F21" s="215">
        <v>0</v>
      </c>
      <c r="G21" s="231"/>
    </row>
    <row r="22" spans="1:7">
      <c r="A22" s="189"/>
      <c r="B22" s="227"/>
      <c r="C22" s="228"/>
      <c r="D22" s="229"/>
      <c r="E22" s="215"/>
      <c r="F22" s="215"/>
      <c r="G22" s="231"/>
    </row>
    <row r="23" spans="1:7">
      <c r="A23" s="189"/>
      <c r="B23" s="227"/>
      <c r="C23" s="228"/>
      <c r="D23" s="232"/>
      <c r="E23" s="215"/>
      <c r="F23" s="215"/>
    </row>
    <row r="24" spans="1:7">
      <c r="A24" s="212" t="s">
        <v>230</v>
      </c>
      <c r="B24" s="233"/>
      <c r="C24" s="234">
        <v>367088.03088323632</v>
      </c>
      <c r="D24" s="235"/>
      <c r="E24" s="236">
        <v>2364902234</v>
      </c>
      <c r="F24" s="236">
        <v>2471201241</v>
      </c>
    </row>
    <row r="25" spans="1:7">
      <c r="A25" s="187"/>
      <c r="B25" s="237"/>
      <c r="C25" s="188"/>
      <c r="D25" s="188"/>
      <c r="E25" s="188"/>
      <c r="F25" s="188"/>
    </row>
    <row r="26" spans="1:7">
      <c r="A26" s="173" t="s">
        <v>231</v>
      </c>
      <c r="B26" s="227"/>
      <c r="C26" s="215"/>
      <c r="D26" s="215"/>
      <c r="E26" s="215"/>
      <c r="F26" s="215"/>
    </row>
    <row r="27" spans="1:7">
      <c r="A27" s="173"/>
      <c r="B27" s="227"/>
      <c r="C27" s="215"/>
      <c r="D27" s="215"/>
      <c r="E27" s="215"/>
      <c r="F27" s="215"/>
    </row>
    <row r="28" spans="1:7">
      <c r="A28" s="189" t="s">
        <v>397</v>
      </c>
      <c r="B28" s="227" t="s">
        <v>226</v>
      </c>
      <c r="C28" s="228">
        <v>0</v>
      </c>
      <c r="D28" s="228">
        <v>6442.33</v>
      </c>
      <c r="E28" s="215">
        <v>0</v>
      </c>
      <c r="F28" s="215">
        <v>0</v>
      </c>
    </row>
    <row r="29" spans="1:7">
      <c r="A29" s="189" t="s">
        <v>549</v>
      </c>
      <c r="B29" s="227" t="s">
        <v>226</v>
      </c>
      <c r="C29" s="228">
        <v>15515.639993604798</v>
      </c>
      <c r="D29" s="228">
        <v>6442.33</v>
      </c>
      <c r="E29" s="215">
        <v>99956873</v>
      </c>
      <c r="F29" s="215">
        <v>0</v>
      </c>
    </row>
    <row r="30" spans="1:7">
      <c r="A30" s="189"/>
      <c r="B30" s="227"/>
      <c r="C30" s="215"/>
      <c r="D30" s="215"/>
      <c r="E30" s="215"/>
      <c r="F30" s="215"/>
    </row>
    <row r="31" spans="1:7">
      <c r="A31" s="212" t="s">
        <v>230</v>
      </c>
      <c r="B31" s="233"/>
      <c r="C31" s="234">
        <v>15515.639993604798</v>
      </c>
      <c r="D31" s="236"/>
      <c r="E31" s="236">
        <v>99956873</v>
      </c>
      <c r="F31" s="236">
        <v>0</v>
      </c>
    </row>
    <row r="32" spans="1:7">
      <c r="A32" s="238"/>
      <c r="B32" s="239"/>
      <c r="C32" s="240"/>
      <c r="D32" s="240"/>
      <c r="E32" s="240"/>
      <c r="F32" s="240"/>
    </row>
    <row r="33" spans="1:7">
      <c r="A33" s="172" t="s">
        <v>232</v>
      </c>
      <c r="B33" s="241"/>
      <c r="C33" s="242">
        <v>382603.67087684112</v>
      </c>
      <c r="D33" s="243"/>
      <c r="E33" s="244">
        <v>2464859107</v>
      </c>
      <c r="F33" s="244">
        <v>2471201241</v>
      </c>
    </row>
    <row r="34" spans="1:7">
      <c r="A34" s="187"/>
      <c r="B34" s="237"/>
      <c r="C34" s="188"/>
      <c r="D34" s="188"/>
      <c r="E34" s="188"/>
      <c r="F34" s="188"/>
    </row>
    <row r="35" spans="1:7">
      <c r="A35" s="226" t="s">
        <v>15</v>
      </c>
      <c r="B35" s="227"/>
      <c r="C35" s="215"/>
      <c r="D35" s="215"/>
      <c r="E35" s="215"/>
      <c r="F35" s="215"/>
    </row>
    <row r="36" spans="1:7" ht="6" customHeight="1">
      <c r="A36" s="189"/>
      <c r="B36" s="227"/>
      <c r="C36" s="215"/>
      <c r="D36" s="215"/>
      <c r="E36" s="215"/>
      <c r="F36" s="215"/>
    </row>
    <row r="37" spans="1:7">
      <c r="A37" s="173" t="s">
        <v>233</v>
      </c>
      <c r="B37" s="227"/>
      <c r="C37" s="215"/>
      <c r="D37" s="215"/>
      <c r="E37" s="215"/>
      <c r="F37" s="215"/>
    </row>
    <row r="38" spans="1:7" ht="7.5" customHeight="1">
      <c r="A38" s="189"/>
      <c r="B38" s="227"/>
      <c r="C38" s="215"/>
      <c r="D38" s="215"/>
      <c r="E38" s="215"/>
      <c r="F38" s="215"/>
    </row>
    <row r="39" spans="1:7">
      <c r="A39" s="189" t="s">
        <v>550</v>
      </c>
      <c r="B39" s="227" t="s">
        <v>226</v>
      </c>
      <c r="C39" s="228">
        <v>5623.7000595611044</v>
      </c>
      <c r="D39" s="228">
        <v>6463.95</v>
      </c>
      <c r="E39" s="215">
        <v>36351316</v>
      </c>
      <c r="F39" s="215">
        <v>911429454</v>
      </c>
      <c r="G39" s="245"/>
    </row>
    <row r="40" spans="1:7">
      <c r="A40" s="189" t="s">
        <v>551</v>
      </c>
      <c r="B40" s="227" t="s">
        <v>226</v>
      </c>
      <c r="C40" s="228">
        <v>72051.990037051655</v>
      </c>
      <c r="D40" s="228">
        <v>6463.95</v>
      </c>
      <c r="E40" s="215">
        <v>465740461</v>
      </c>
      <c r="F40" s="215">
        <v>380338849.19999999</v>
      </c>
      <c r="G40" s="245"/>
    </row>
    <row r="41" spans="1:7">
      <c r="A41" s="189" t="s">
        <v>552</v>
      </c>
      <c r="B41" s="227" t="s">
        <v>226</v>
      </c>
      <c r="C41" s="228">
        <v>0</v>
      </c>
      <c r="D41" s="228">
        <v>6463.95</v>
      </c>
      <c r="E41" s="215">
        <v>0</v>
      </c>
      <c r="F41" s="215">
        <v>0</v>
      </c>
      <c r="G41" s="245"/>
    </row>
    <row r="42" spans="1:7">
      <c r="A42" s="189" t="s">
        <v>553</v>
      </c>
      <c r="B42" s="227" t="s">
        <v>226</v>
      </c>
      <c r="C42" s="228">
        <v>0</v>
      </c>
      <c r="D42" s="228">
        <v>6463.95</v>
      </c>
      <c r="E42" s="215">
        <v>0</v>
      </c>
      <c r="F42" s="215">
        <v>0</v>
      </c>
      <c r="G42" s="245"/>
    </row>
    <row r="43" spans="1:7">
      <c r="A43" s="189"/>
      <c r="B43" s="227"/>
      <c r="C43" s="228"/>
      <c r="D43" s="312"/>
      <c r="E43" s="215"/>
      <c r="F43" s="215"/>
    </row>
    <row r="44" spans="1:7">
      <c r="A44" s="212" t="s">
        <v>172</v>
      </c>
      <c r="B44" s="233"/>
      <c r="C44" s="234">
        <v>77675.690096612758</v>
      </c>
      <c r="D44" s="246"/>
      <c r="E44" s="236">
        <v>502091777</v>
      </c>
      <c r="F44" s="236">
        <v>1291768303.2</v>
      </c>
    </row>
    <row r="45" spans="1:7">
      <c r="A45" s="187"/>
      <c r="B45" s="237"/>
      <c r="C45" s="247"/>
      <c r="D45" s="188"/>
      <c r="E45" s="188"/>
      <c r="F45" s="188"/>
    </row>
    <row r="46" spans="1:7">
      <c r="A46" s="173" t="s">
        <v>234</v>
      </c>
      <c r="B46" s="227"/>
      <c r="C46" s="228"/>
      <c r="D46" s="215"/>
      <c r="E46" s="215"/>
      <c r="F46" s="215"/>
    </row>
    <row r="47" spans="1:7">
      <c r="A47" s="189" t="s">
        <v>554</v>
      </c>
      <c r="B47" s="227" t="s">
        <v>226</v>
      </c>
      <c r="C47" s="228">
        <v>15336.029981667556</v>
      </c>
      <c r="D47" s="228">
        <v>6463.95</v>
      </c>
      <c r="E47" s="215">
        <v>99131331</v>
      </c>
      <c r="F47" s="215">
        <v>179591320</v>
      </c>
    </row>
    <row r="48" spans="1:7">
      <c r="A48" s="189"/>
      <c r="B48" s="189"/>
      <c r="C48" s="228"/>
      <c r="D48" s="222"/>
      <c r="E48" s="215"/>
      <c r="F48" s="215"/>
    </row>
    <row r="49" spans="1:6">
      <c r="A49" s="212" t="s">
        <v>230</v>
      </c>
      <c r="B49" s="212"/>
      <c r="C49" s="234">
        <v>15336.029981667556</v>
      </c>
      <c r="D49" s="246"/>
      <c r="E49" s="236">
        <v>99131331</v>
      </c>
      <c r="F49" s="236">
        <v>179591320</v>
      </c>
    </row>
    <row r="50" spans="1:6">
      <c r="A50" s="238"/>
      <c r="B50" s="238"/>
      <c r="C50" s="248"/>
      <c r="D50" s="249"/>
      <c r="E50" s="240"/>
      <c r="F50" s="240"/>
    </row>
    <row r="51" spans="1:6">
      <c r="A51" s="172" t="s">
        <v>232</v>
      </c>
      <c r="B51" s="250"/>
      <c r="C51" s="242">
        <v>93011.720078280312</v>
      </c>
      <c r="D51" s="243"/>
      <c r="E51" s="244">
        <v>601223108</v>
      </c>
      <c r="F51" s="244">
        <v>1471359623.2</v>
      </c>
    </row>
    <row r="53" spans="1:6">
      <c r="A53" s="479"/>
      <c r="B53" s="479"/>
      <c r="C53" s="479"/>
      <c r="D53" s="479"/>
      <c r="E53" s="479"/>
      <c r="F53" s="479"/>
    </row>
  </sheetData>
  <mergeCells count="8">
    <mergeCell ref="A53:F53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59055118110236227" right="0.59055118110236227" top="0.98425196850393704" bottom="0.39370078740157483" header="0" footer="0"/>
  <pageSetup scale="8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N49"/>
  <sheetViews>
    <sheetView showGridLines="0" zoomScaleNormal="100" workbookViewId="0">
      <selection sqref="A1:XFD1048576"/>
    </sheetView>
  </sheetViews>
  <sheetFormatPr baseColWidth="10" defaultColWidth="11.5546875" defaultRowHeight="12.75"/>
  <cols>
    <col min="1" max="1" width="24.88671875" style="141" customWidth="1"/>
    <col min="2" max="5" width="15.5546875" style="141" customWidth="1"/>
    <col min="6" max="6" width="11.77734375" style="141" bestFit="1" customWidth="1"/>
    <col min="7" max="7" width="10.44140625" style="141" customWidth="1"/>
    <col min="8" max="8" width="10.6640625" style="141" customWidth="1"/>
    <col min="9" max="9" width="14" style="141" bestFit="1" customWidth="1"/>
    <col min="10" max="10" width="15.5546875" style="141" customWidth="1"/>
    <col min="11" max="11" width="12.44140625" style="141" bestFit="1" customWidth="1"/>
    <col min="12" max="12" width="16.44140625" style="141" customWidth="1"/>
    <col min="13" max="13" width="3.88671875" style="141" customWidth="1"/>
    <col min="14" max="14" width="10.77734375" style="141" customWidth="1"/>
    <col min="15" max="15" width="9.77734375" style="141" customWidth="1"/>
    <col min="16" max="16384" width="11.5546875" style="141"/>
  </cols>
  <sheetData>
    <row r="2" spans="1:11" ht="21.75" customHeight="1">
      <c r="I2" s="458" t="s">
        <v>235</v>
      </c>
      <c r="J2" s="458"/>
    </row>
    <row r="3" spans="1:11" ht="23.25">
      <c r="A3" s="465" t="s">
        <v>56</v>
      </c>
      <c r="B3" s="465"/>
      <c r="C3" s="465"/>
      <c r="D3" s="465"/>
      <c r="E3" s="465"/>
      <c r="F3" s="465"/>
      <c r="G3" s="465"/>
      <c r="H3" s="465"/>
      <c r="I3" s="465"/>
      <c r="J3" s="465"/>
    </row>
    <row r="4" spans="1:11" ht="23.25">
      <c r="A4" s="465" t="s">
        <v>562</v>
      </c>
      <c r="B4" s="465"/>
      <c r="C4" s="465"/>
      <c r="D4" s="465"/>
      <c r="E4" s="465"/>
      <c r="F4" s="465"/>
      <c r="G4" s="465"/>
      <c r="H4" s="465"/>
      <c r="I4" s="465"/>
      <c r="J4" s="465"/>
    </row>
    <row r="5" spans="1:11" ht="20.25">
      <c r="A5" s="473" t="s">
        <v>55</v>
      </c>
      <c r="B5" s="473"/>
      <c r="C5" s="473"/>
      <c r="D5" s="473"/>
      <c r="E5" s="473"/>
      <c r="F5" s="473"/>
      <c r="G5" s="473"/>
      <c r="H5" s="473"/>
      <c r="I5" s="473"/>
      <c r="J5" s="473"/>
    </row>
    <row r="7" spans="1:11" ht="26.25">
      <c r="A7" s="467" t="s">
        <v>236</v>
      </c>
      <c r="B7" s="467"/>
      <c r="C7" s="467"/>
      <c r="D7" s="467"/>
      <c r="E7" s="467"/>
      <c r="F7" s="467"/>
      <c r="G7" s="467"/>
      <c r="H7" s="467"/>
      <c r="I7" s="467"/>
      <c r="J7" s="467"/>
    </row>
    <row r="10" spans="1:11" ht="48" customHeight="1">
      <c r="A10" s="201" t="s">
        <v>181</v>
      </c>
      <c r="B10" s="251" t="s">
        <v>237</v>
      </c>
      <c r="C10" s="251" t="s">
        <v>238</v>
      </c>
      <c r="D10" s="251" t="s">
        <v>239</v>
      </c>
      <c r="E10" s="251" t="s">
        <v>513</v>
      </c>
      <c r="F10" s="251" t="s">
        <v>380</v>
      </c>
      <c r="G10" s="251" t="s">
        <v>381</v>
      </c>
      <c r="H10" s="251" t="s">
        <v>382</v>
      </c>
      <c r="I10" s="251" t="s">
        <v>240</v>
      </c>
      <c r="J10" s="251" t="s">
        <v>241</v>
      </c>
    </row>
    <row r="11" spans="1:11" s="254" customFormat="1">
      <c r="A11" s="252" t="s">
        <v>242</v>
      </c>
      <c r="B11" s="371">
        <v>253227180</v>
      </c>
      <c r="C11" s="371">
        <v>0</v>
      </c>
      <c r="D11" s="371">
        <v>794756245</v>
      </c>
      <c r="E11" s="371">
        <v>0</v>
      </c>
      <c r="F11" s="371">
        <v>0</v>
      </c>
      <c r="G11" s="371">
        <v>0</v>
      </c>
      <c r="H11" s="371">
        <v>0</v>
      </c>
      <c r="I11" s="253">
        <v>1047983425</v>
      </c>
      <c r="J11" s="253">
        <v>1272596675</v>
      </c>
    </row>
    <row r="12" spans="1:11" s="254" customFormat="1">
      <c r="A12" s="252" t="s">
        <v>243</v>
      </c>
      <c r="B12" s="371">
        <v>131596070</v>
      </c>
      <c r="C12" s="371">
        <v>0</v>
      </c>
      <c r="D12" s="371">
        <v>131134775</v>
      </c>
      <c r="E12" s="371">
        <v>0</v>
      </c>
      <c r="F12" s="371">
        <v>0</v>
      </c>
      <c r="G12" s="371">
        <v>0</v>
      </c>
      <c r="H12" s="371">
        <v>0</v>
      </c>
      <c r="I12" s="253">
        <v>262730845</v>
      </c>
      <c r="J12" s="253">
        <v>166743394</v>
      </c>
      <c r="K12" s="255"/>
    </row>
    <row r="13" spans="1:11" s="254" customFormat="1">
      <c r="A13" s="252" t="s">
        <v>244</v>
      </c>
      <c r="B13" s="371">
        <v>41782485</v>
      </c>
      <c r="C13" s="371">
        <v>0</v>
      </c>
      <c r="D13" s="371">
        <v>578760713</v>
      </c>
      <c r="E13" s="371">
        <v>0</v>
      </c>
      <c r="F13" s="371">
        <v>0</v>
      </c>
      <c r="G13" s="371">
        <v>0</v>
      </c>
      <c r="H13" s="371">
        <v>0</v>
      </c>
      <c r="I13" s="253">
        <v>620543198</v>
      </c>
      <c r="J13" s="253">
        <v>818615128</v>
      </c>
      <c r="K13" s="255"/>
    </row>
    <row r="14" spans="1:11" s="254" customFormat="1">
      <c r="A14" s="252" t="s">
        <v>245</v>
      </c>
      <c r="B14" s="371">
        <v>0</v>
      </c>
      <c r="C14" s="371">
        <v>156000000</v>
      </c>
      <c r="D14" s="371">
        <v>0</v>
      </c>
      <c r="E14" s="371">
        <v>0</v>
      </c>
      <c r="F14" s="371">
        <v>0</v>
      </c>
      <c r="G14" s="371">
        <v>0</v>
      </c>
      <c r="H14" s="371">
        <v>0</v>
      </c>
      <c r="I14" s="253">
        <v>156000000</v>
      </c>
      <c r="J14" s="253">
        <v>374750000</v>
      </c>
      <c r="K14" s="255"/>
    </row>
    <row r="15" spans="1:11" s="254" customFormat="1">
      <c r="A15" s="252" t="s">
        <v>246</v>
      </c>
      <c r="B15" s="371">
        <v>0</v>
      </c>
      <c r="C15" s="371">
        <v>0</v>
      </c>
      <c r="D15" s="371">
        <v>204887413</v>
      </c>
      <c r="E15" s="371">
        <v>0</v>
      </c>
      <c r="F15" s="371">
        <v>0</v>
      </c>
      <c r="G15" s="371">
        <v>0</v>
      </c>
      <c r="H15" s="371">
        <v>0</v>
      </c>
      <c r="I15" s="253">
        <v>204887413</v>
      </c>
      <c r="J15" s="253">
        <v>1931566748</v>
      </c>
      <c r="K15" s="255"/>
    </row>
    <row r="16" spans="1:11" s="254" customFormat="1">
      <c r="A16" s="252" t="s">
        <v>247</v>
      </c>
      <c r="B16" s="371">
        <v>0</v>
      </c>
      <c r="C16" s="371">
        <v>0</v>
      </c>
      <c r="D16" s="371">
        <v>1008027910</v>
      </c>
      <c r="E16" s="371">
        <v>0</v>
      </c>
      <c r="F16" s="371">
        <v>0</v>
      </c>
      <c r="G16" s="371">
        <v>0</v>
      </c>
      <c r="H16" s="371">
        <v>0</v>
      </c>
      <c r="I16" s="253">
        <v>1008027910</v>
      </c>
      <c r="J16" s="253">
        <v>1017751367</v>
      </c>
      <c r="K16" s="255"/>
    </row>
    <row r="17" spans="1:11" s="254" customFormat="1">
      <c r="A17" s="252" t="s">
        <v>248</v>
      </c>
      <c r="B17" s="371">
        <v>0</v>
      </c>
      <c r="C17" s="371">
        <v>6197764</v>
      </c>
      <c r="D17" s="371">
        <v>19546258</v>
      </c>
      <c r="E17" s="371">
        <v>0</v>
      </c>
      <c r="F17" s="371">
        <v>0</v>
      </c>
      <c r="G17" s="371">
        <v>0</v>
      </c>
      <c r="H17" s="371">
        <v>0</v>
      </c>
      <c r="I17" s="253">
        <v>25744022</v>
      </c>
      <c r="J17" s="253">
        <v>20326569</v>
      </c>
      <c r="K17" s="255"/>
    </row>
    <row r="18" spans="1:11" s="254" customFormat="1">
      <c r="A18" s="252" t="s">
        <v>249</v>
      </c>
      <c r="B18" s="371">
        <v>0</v>
      </c>
      <c r="C18" s="371">
        <v>0</v>
      </c>
      <c r="D18" s="371">
        <v>15611898</v>
      </c>
      <c r="E18" s="371">
        <v>0</v>
      </c>
      <c r="F18" s="371">
        <v>0</v>
      </c>
      <c r="G18" s="371">
        <v>0</v>
      </c>
      <c r="H18" s="371">
        <v>0</v>
      </c>
      <c r="I18" s="253">
        <v>15611898</v>
      </c>
      <c r="J18" s="253">
        <v>0</v>
      </c>
      <c r="K18" s="255"/>
    </row>
    <row r="19" spans="1:11" s="254" customFormat="1">
      <c r="A19" s="252" t="s">
        <v>250</v>
      </c>
      <c r="B19" s="371">
        <v>385750342</v>
      </c>
      <c r="C19" s="371">
        <v>0</v>
      </c>
      <c r="D19" s="371">
        <v>0</v>
      </c>
      <c r="E19" s="371">
        <v>0</v>
      </c>
      <c r="F19" s="371">
        <v>0</v>
      </c>
      <c r="G19" s="371">
        <v>0</v>
      </c>
      <c r="H19" s="371">
        <v>0</v>
      </c>
      <c r="I19" s="253">
        <v>385750342</v>
      </c>
      <c r="J19" s="253">
        <v>511782263</v>
      </c>
      <c r="K19" s="255"/>
    </row>
    <row r="20" spans="1:11" s="254" customFormat="1">
      <c r="A20" s="252" t="s">
        <v>251</v>
      </c>
      <c r="B20" s="371">
        <v>615150464</v>
      </c>
      <c r="C20" s="371">
        <v>0</v>
      </c>
      <c r="D20" s="371">
        <v>0</v>
      </c>
      <c r="E20" s="371">
        <v>0</v>
      </c>
      <c r="F20" s="371">
        <v>0</v>
      </c>
      <c r="G20" s="371">
        <v>0</v>
      </c>
      <c r="H20" s="371">
        <v>0</v>
      </c>
      <c r="I20" s="253">
        <v>615150464</v>
      </c>
      <c r="J20" s="253">
        <v>631891767</v>
      </c>
      <c r="K20" s="255"/>
    </row>
    <row r="21" spans="1:11" s="254" customFormat="1">
      <c r="A21" s="252" t="s">
        <v>252</v>
      </c>
      <c r="B21" s="371">
        <v>0</v>
      </c>
      <c r="C21" s="371">
        <v>0</v>
      </c>
      <c r="D21" s="371">
        <v>13178901</v>
      </c>
      <c r="E21" s="371">
        <v>0</v>
      </c>
      <c r="F21" s="371">
        <v>0</v>
      </c>
      <c r="G21" s="371">
        <v>0</v>
      </c>
      <c r="H21" s="371">
        <v>0</v>
      </c>
      <c r="I21" s="253">
        <v>13178901</v>
      </c>
      <c r="J21" s="253">
        <v>51385679</v>
      </c>
      <c r="K21" s="255"/>
    </row>
    <row r="22" spans="1:11" s="254" customFormat="1">
      <c r="A22" s="252" t="s">
        <v>253</v>
      </c>
      <c r="B22" s="371">
        <v>0</v>
      </c>
      <c r="C22" s="371">
        <v>67932110</v>
      </c>
      <c r="D22" s="371">
        <v>762067041</v>
      </c>
      <c r="E22" s="371">
        <v>0</v>
      </c>
      <c r="F22" s="371">
        <v>0</v>
      </c>
      <c r="G22" s="371">
        <v>0</v>
      </c>
      <c r="H22" s="371">
        <v>0</v>
      </c>
      <c r="I22" s="253">
        <v>829999151</v>
      </c>
      <c r="J22" s="253">
        <v>712865335</v>
      </c>
      <c r="K22" s="255"/>
    </row>
    <row r="23" spans="1:11" s="254" customFormat="1">
      <c r="A23" s="252" t="s">
        <v>254</v>
      </c>
      <c r="B23" s="371">
        <v>0</v>
      </c>
      <c r="C23" s="371">
        <v>0</v>
      </c>
      <c r="D23" s="371">
        <v>8068335</v>
      </c>
      <c r="E23" s="371">
        <v>0</v>
      </c>
      <c r="F23" s="371">
        <v>0</v>
      </c>
      <c r="G23" s="371">
        <v>0</v>
      </c>
      <c r="H23" s="371">
        <v>0</v>
      </c>
      <c r="I23" s="253">
        <v>8068335</v>
      </c>
      <c r="J23" s="253">
        <v>11493357</v>
      </c>
      <c r="K23" s="255"/>
    </row>
    <row r="24" spans="1:11" s="254" customFormat="1">
      <c r="A24" s="252" t="s">
        <v>255</v>
      </c>
      <c r="B24" s="371">
        <v>0</v>
      </c>
      <c r="C24" s="371">
        <v>0</v>
      </c>
      <c r="D24" s="371">
        <v>0</v>
      </c>
      <c r="E24" s="371">
        <v>0</v>
      </c>
      <c r="F24" s="371">
        <v>0</v>
      </c>
      <c r="G24" s="371">
        <v>0</v>
      </c>
      <c r="H24" s="371">
        <v>0</v>
      </c>
      <c r="I24" s="253">
        <v>0</v>
      </c>
      <c r="J24" s="253">
        <v>0</v>
      </c>
      <c r="K24" s="255"/>
    </row>
    <row r="25" spans="1:11" s="254" customFormat="1">
      <c r="A25" s="252" t="s">
        <v>256</v>
      </c>
      <c r="B25" s="371">
        <v>0</v>
      </c>
      <c r="C25" s="371">
        <v>0</v>
      </c>
      <c r="D25" s="371">
        <v>0</v>
      </c>
      <c r="E25" s="371">
        <v>1940132962</v>
      </c>
      <c r="F25" s="371">
        <v>1621422086</v>
      </c>
      <c r="G25" s="371">
        <v>0</v>
      </c>
      <c r="H25" s="371">
        <v>0</v>
      </c>
      <c r="I25" s="253">
        <v>3561555048</v>
      </c>
      <c r="J25" s="253">
        <v>3419461400</v>
      </c>
      <c r="K25" s="255"/>
    </row>
    <row r="26" spans="1:11" s="254" customFormat="1">
      <c r="A26" s="252" t="s">
        <v>257</v>
      </c>
      <c r="B26" s="371">
        <v>0</v>
      </c>
      <c r="C26" s="371">
        <v>0</v>
      </c>
      <c r="D26" s="371">
        <v>27679548</v>
      </c>
      <c r="E26" s="371">
        <v>0</v>
      </c>
      <c r="F26" s="371">
        <v>0</v>
      </c>
      <c r="G26" s="371">
        <v>0</v>
      </c>
      <c r="H26" s="371">
        <v>0</v>
      </c>
      <c r="I26" s="253">
        <v>27679548</v>
      </c>
      <c r="J26" s="253">
        <v>26746543</v>
      </c>
      <c r="K26" s="255"/>
    </row>
    <row r="27" spans="1:11" s="254" customFormat="1">
      <c r="A27" s="252" t="s">
        <v>258</v>
      </c>
      <c r="B27" s="371">
        <v>0</v>
      </c>
      <c r="C27" s="371">
        <v>302232</v>
      </c>
      <c r="D27" s="371">
        <v>0</v>
      </c>
      <c r="E27" s="371">
        <v>0</v>
      </c>
      <c r="F27" s="371">
        <v>0</v>
      </c>
      <c r="G27" s="371">
        <v>0</v>
      </c>
      <c r="H27" s="371">
        <v>0</v>
      </c>
      <c r="I27" s="253">
        <v>302232</v>
      </c>
      <c r="J27" s="253">
        <v>0</v>
      </c>
      <c r="K27" s="255"/>
    </row>
    <row r="28" spans="1:11" s="254" customFormat="1">
      <c r="A28" s="252" t="s">
        <v>259</v>
      </c>
      <c r="B28" s="371">
        <v>0</v>
      </c>
      <c r="C28" s="371">
        <v>224128534</v>
      </c>
      <c r="D28" s="371">
        <v>0</v>
      </c>
      <c r="E28" s="371">
        <v>0</v>
      </c>
      <c r="F28" s="371">
        <v>0</v>
      </c>
      <c r="G28" s="371">
        <v>0</v>
      </c>
      <c r="H28" s="371">
        <v>0</v>
      </c>
      <c r="I28" s="253">
        <v>224128534</v>
      </c>
      <c r="J28" s="253">
        <v>472551539</v>
      </c>
      <c r="K28" s="255"/>
    </row>
    <row r="29" spans="1:11" s="254" customFormat="1">
      <c r="A29" s="252" t="s">
        <v>285</v>
      </c>
      <c r="B29" s="371">
        <v>0</v>
      </c>
      <c r="C29" s="371">
        <v>0</v>
      </c>
      <c r="D29" s="371">
        <v>0</v>
      </c>
      <c r="E29" s="371">
        <v>0</v>
      </c>
      <c r="F29" s="371">
        <v>0</v>
      </c>
      <c r="G29" s="371">
        <v>907482346</v>
      </c>
      <c r="H29" s="371">
        <v>0</v>
      </c>
      <c r="I29" s="253">
        <v>907482346</v>
      </c>
      <c r="J29" s="253">
        <v>901828906</v>
      </c>
      <c r="K29" s="255"/>
    </row>
    <row r="30" spans="1:11" s="254" customFormat="1">
      <c r="A30" s="252" t="s">
        <v>423</v>
      </c>
      <c r="B30" s="371">
        <v>0</v>
      </c>
      <c r="C30" s="371">
        <v>0</v>
      </c>
      <c r="D30" s="371">
        <v>0</v>
      </c>
      <c r="E30" s="371">
        <v>0</v>
      </c>
      <c r="F30" s="371">
        <v>0</v>
      </c>
      <c r="G30" s="371">
        <v>0</v>
      </c>
      <c r="H30" s="371">
        <v>404894190</v>
      </c>
      <c r="I30" s="253">
        <v>404894190</v>
      </c>
      <c r="J30" s="253">
        <v>391089397</v>
      </c>
      <c r="K30" s="255"/>
    </row>
    <row r="31" spans="1:11" s="254" customFormat="1">
      <c r="A31" s="252" t="s">
        <v>260</v>
      </c>
      <c r="B31" s="371">
        <v>0</v>
      </c>
      <c r="C31" s="371">
        <v>0</v>
      </c>
      <c r="D31" s="371">
        <v>0</v>
      </c>
      <c r="E31" s="371">
        <v>0</v>
      </c>
      <c r="F31" s="371">
        <v>479453153</v>
      </c>
      <c r="G31" s="371">
        <v>0</v>
      </c>
      <c r="H31" s="371">
        <v>0</v>
      </c>
      <c r="I31" s="253">
        <v>479453153</v>
      </c>
      <c r="J31" s="253">
        <v>522078074</v>
      </c>
      <c r="K31" s="255"/>
    </row>
    <row r="32" spans="1:11" s="254" customFormat="1">
      <c r="A32" s="252" t="s">
        <v>261</v>
      </c>
      <c r="B32" s="371">
        <v>0</v>
      </c>
      <c r="C32" s="371">
        <v>0</v>
      </c>
      <c r="D32" s="371">
        <v>5485078</v>
      </c>
      <c r="E32" s="371">
        <v>0</v>
      </c>
      <c r="F32" s="371">
        <v>0</v>
      </c>
      <c r="G32" s="371">
        <v>0</v>
      </c>
      <c r="H32" s="371">
        <v>0</v>
      </c>
      <c r="I32" s="253">
        <v>5485078</v>
      </c>
      <c r="J32" s="253">
        <v>2279756</v>
      </c>
      <c r="K32" s="255"/>
    </row>
    <row r="33" spans="1:14" s="254" customFormat="1">
      <c r="A33" s="252" t="s">
        <v>262</v>
      </c>
      <c r="B33" s="371">
        <v>262131704</v>
      </c>
      <c r="C33" s="371">
        <v>413194479</v>
      </c>
      <c r="D33" s="371">
        <v>2420730942</v>
      </c>
      <c r="E33" s="371">
        <v>0</v>
      </c>
      <c r="F33" s="371">
        <v>674929853</v>
      </c>
      <c r="G33" s="371">
        <v>0</v>
      </c>
      <c r="H33" s="371">
        <v>0</v>
      </c>
      <c r="I33" s="253">
        <v>3770986978</v>
      </c>
      <c r="J33" s="253">
        <v>736494485</v>
      </c>
      <c r="K33" s="255"/>
    </row>
    <row r="34" spans="1:14" ht="24.75" customHeight="1">
      <c r="A34" s="326" t="s">
        <v>424</v>
      </c>
      <c r="B34" s="256">
        <v>1689638245</v>
      </c>
      <c r="C34" s="256">
        <v>867755119</v>
      </c>
      <c r="D34" s="256">
        <v>5989935057</v>
      </c>
      <c r="E34" s="256">
        <v>1940132962</v>
      </c>
      <c r="F34" s="256">
        <v>2775805092</v>
      </c>
      <c r="G34" s="256">
        <v>907482346</v>
      </c>
      <c r="H34" s="256">
        <v>404894190</v>
      </c>
      <c r="I34" s="256">
        <v>14575643011</v>
      </c>
      <c r="J34" s="256">
        <v>0</v>
      </c>
      <c r="K34" s="257"/>
      <c r="L34" s="318"/>
    </row>
    <row r="35" spans="1:14" ht="32.25" customHeight="1">
      <c r="A35" s="327" t="s">
        <v>263</v>
      </c>
      <c r="B35" s="258">
        <v>1774381779</v>
      </c>
      <c r="C35" s="258">
        <v>1160093085</v>
      </c>
      <c r="D35" s="258">
        <v>5650049679</v>
      </c>
      <c r="E35" s="258">
        <v>1938753618</v>
      </c>
      <c r="F35" s="258">
        <v>2178101918</v>
      </c>
      <c r="G35" s="258">
        <v>901828906</v>
      </c>
      <c r="H35" s="258">
        <v>391089397</v>
      </c>
      <c r="I35" s="256">
        <v>13994298382</v>
      </c>
      <c r="J35" s="258">
        <v>13994298382</v>
      </c>
      <c r="K35" s="398">
        <v>0</v>
      </c>
    </row>
    <row r="36" spans="1:14" ht="32.25" hidden="1" customHeight="1">
      <c r="A36" s="313"/>
      <c r="B36" s="218"/>
      <c r="C36" s="218"/>
      <c r="D36" s="218"/>
      <c r="E36" s="218"/>
      <c r="F36" s="218"/>
      <c r="G36" s="218"/>
      <c r="H36" s="218"/>
      <c r="I36" s="314">
        <v>-12635510049</v>
      </c>
      <c r="J36" s="218"/>
      <c r="K36" s="257"/>
    </row>
    <row r="37" spans="1:14" ht="12.75" hidden="1" customHeight="1">
      <c r="B37" s="318">
        <v>-1689638245</v>
      </c>
      <c r="C37" s="318">
        <v>-867755119</v>
      </c>
      <c r="D37" s="318">
        <v>-5989935057</v>
      </c>
      <c r="E37" s="318"/>
      <c r="F37" s="318">
        <v>-2775805092</v>
      </c>
      <c r="I37" s="231">
        <v>1940132962</v>
      </c>
    </row>
    <row r="38" spans="1:14">
      <c r="B38" s="318"/>
      <c r="C38" s="318"/>
      <c r="D38" s="318"/>
      <c r="E38" s="318"/>
      <c r="F38" s="318"/>
      <c r="G38" s="231"/>
      <c r="H38" s="231"/>
      <c r="N38" s="257"/>
    </row>
    <row r="39" spans="1:14">
      <c r="B39" s="231"/>
      <c r="C39" s="231"/>
      <c r="D39" s="231"/>
      <c r="E39" s="231"/>
      <c r="F39" s="231"/>
      <c r="G39" s="231"/>
      <c r="H39" s="231"/>
      <c r="I39" s="231"/>
      <c r="N39" s="257"/>
    </row>
    <row r="40" spans="1:14">
      <c r="C40" s="231"/>
      <c r="I40" s="231"/>
      <c r="N40" s="257"/>
    </row>
    <row r="41" spans="1:14">
      <c r="N41" s="257"/>
    </row>
    <row r="42" spans="1:14">
      <c r="C42" s="231"/>
      <c r="N42" s="257"/>
    </row>
    <row r="43" spans="1:14">
      <c r="N43" s="257"/>
    </row>
    <row r="44" spans="1:14">
      <c r="N44" s="257"/>
    </row>
    <row r="45" spans="1:14">
      <c r="N45" s="257"/>
    </row>
    <row r="46" spans="1:14">
      <c r="N46" s="257"/>
    </row>
    <row r="47" spans="1:14">
      <c r="N47" s="257"/>
    </row>
    <row r="48" spans="1:14">
      <c r="N48" s="257"/>
    </row>
    <row r="49" spans="14:14">
      <c r="N49" s="257"/>
    </row>
  </sheetData>
  <mergeCells count="5">
    <mergeCell ref="I2:J2"/>
    <mergeCell ref="A3:J3"/>
    <mergeCell ref="A4:J4"/>
    <mergeCell ref="A5:J5"/>
    <mergeCell ref="A7:J7"/>
  </mergeCells>
  <printOptions horizontalCentered="1"/>
  <pageMargins left="0.59055118110236227" right="0" top="2.1653543307086616" bottom="0.39370078740157483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28"/>
  <sheetViews>
    <sheetView showGridLines="0" zoomScale="80" zoomScaleNormal="80" workbookViewId="0">
      <selection activeCell="H25" sqref="H25"/>
    </sheetView>
  </sheetViews>
  <sheetFormatPr baseColWidth="10" defaultColWidth="11.5546875" defaultRowHeight="12.75"/>
  <cols>
    <col min="1" max="1" width="52.44140625" style="141" customWidth="1"/>
    <col min="2" max="3" width="20.44140625" style="141" customWidth="1"/>
    <col min="4" max="5" width="11.5546875" style="141"/>
    <col min="6" max="6" width="3.88671875" style="141" customWidth="1"/>
    <col min="7" max="7" width="10.77734375" style="141" customWidth="1"/>
    <col min="8" max="8" width="9.77734375" style="141" customWidth="1"/>
    <col min="9" max="16384" width="11.5546875" style="141"/>
  </cols>
  <sheetData>
    <row r="2" spans="1:7" ht="21.75" customHeight="1">
      <c r="B2" s="458" t="s">
        <v>264</v>
      </c>
      <c r="C2" s="458"/>
    </row>
    <row r="3" spans="1:7" ht="23.25">
      <c r="A3" s="465" t="s">
        <v>56</v>
      </c>
      <c r="B3" s="465"/>
      <c r="C3" s="465"/>
    </row>
    <row r="4" spans="1:7" ht="23.25">
      <c r="A4" s="465" t="s">
        <v>562</v>
      </c>
      <c r="B4" s="465"/>
      <c r="C4" s="465"/>
    </row>
    <row r="5" spans="1:7" ht="20.25">
      <c r="A5" s="473" t="s">
        <v>55</v>
      </c>
      <c r="B5" s="473"/>
      <c r="C5" s="473"/>
    </row>
    <row r="7" spans="1:7" ht="26.25">
      <c r="A7" s="467" t="s">
        <v>265</v>
      </c>
      <c r="B7" s="467"/>
      <c r="C7" s="467"/>
    </row>
    <row r="9" spans="1:7" ht="20.25" customHeight="1">
      <c r="A9" s="482" t="s">
        <v>266</v>
      </c>
      <c r="B9" s="484" t="s">
        <v>269</v>
      </c>
      <c r="C9" s="485"/>
    </row>
    <row r="10" spans="1:7" ht="40.5">
      <c r="A10" s="483"/>
      <c r="B10" s="260" t="s">
        <v>267</v>
      </c>
      <c r="C10" s="260" t="s">
        <v>268</v>
      </c>
      <c r="G10" s="257"/>
    </row>
    <row r="11" spans="1:7">
      <c r="A11" s="157"/>
      <c r="B11" s="259"/>
      <c r="C11" s="202"/>
      <c r="G11" s="257"/>
    </row>
    <row r="12" spans="1:7" ht="15.75">
      <c r="A12" s="262"/>
      <c r="B12" s="189"/>
      <c r="C12" s="203"/>
      <c r="G12" s="257"/>
    </row>
    <row r="13" spans="1:7" ht="18.75">
      <c r="A13" s="264" t="s">
        <v>270</v>
      </c>
      <c r="B13" s="268">
        <v>0</v>
      </c>
      <c r="C13" s="269">
        <v>0</v>
      </c>
      <c r="G13" s="257"/>
    </row>
    <row r="14" spans="1:7" ht="18.75">
      <c r="A14" s="264"/>
      <c r="B14" s="268"/>
      <c r="C14" s="269"/>
      <c r="G14" s="257"/>
    </row>
    <row r="15" spans="1:7" ht="18.75">
      <c r="A15" s="264" t="s">
        <v>271</v>
      </c>
      <c r="B15" s="268">
        <v>21655078962</v>
      </c>
      <c r="C15" s="309">
        <v>20821636624</v>
      </c>
      <c r="G15" s="257"/>
    </row>
    <row r="16" spans="1:7" ht="18.75">
      <c r="A16" s="264"/>
      <c r="B16" s="268"/>
      <c r="C16" s="269"/>
      <c r="G16" s="257"/>
    </row>
    <row r="17" spans="1:7" ht="18.75">
      <c r="A17" s="264" t="s">
        <v>272</v>
      </c>
      <c r="B17" s="389">
        <v>34</v>
      </c>
      <c r="C17" s="269">
        <v>36</v>
      </c>
      <c r="G17" s="257"/>
    </row>
    <row r="18" spans="1:7" ht="18.75">
      <c r="A18" s="264"/>
      <c r="B18" s="268"/>
      <c r="C18" s="269"/>
      <c r="G18" s="257"/>
    </row>
    <row r="19" spans="1:7" ht="18.75">
      <c r="A19" s="264" t="s">
        <v>273</v>
      </c>
      <c r="B19" s="268">
        <v>0</v>
      </c>
      <c r="C19" s="269">
        <v>0</v>
      </c>
      <c r="G19" s="257"/>
    </row>
    <row r="20" spans="1:7" ht="18.75">
      <c r="A20" s="262"/>
      <c r="B20" s="268"/>
      <c r="C20" s="269"/>
      <c r="G20" s="257"/>
    </row>
    <row r="21" spans="1:7" ht="18.75">
      <c r="A21" s="262"/>
      <c r="B21" s="268"/>
      <c r="C21" s="269"/>
    </row>
    <row r="22" spans="1:7" ht="18.75">
      <c r="A22" s="262"/>
      <c r="B22" s="268"/>
      <c r="C22" s="269"/>
    </row>
    <row r="23" spans="1:7" ht="18.75">
      <c r="A23" s="263"/>
      <c r="B23" s="270"/>
      <c r="C23" s="271"/>
    </row>
    <row r="24" spans="1:7">
      <c r="A24" s="157"/>
      <c r="B24" s="261"/>
      <c r="C24" s="202"/>
    </row>
    <row r="25" spans="1:7" ht="15.75">
      <c r="A25" s="262" t="s">
        <v>276</v>
      </c>
      <c r="B25" s="176"/>
      <c r="C25" s="203"/>
    </row>
    <row r="26" spans="1:7" ht="15.75">
      <c r="A26" s="262" t="s">
        <v>274</v>
      </c>
      <c r="B26" s="176"/>
      <c r="C26" s="203"/>
    </row>
    <row r="27" spans="1:7" ht="15.75">
      <c r="A27" s="262"/>
      <c r="B27" s="176"/>
      <c r="C27" s="203"/>
    </row>
    <row r="28" spans="1:7" ht="15.75">
      <c r="A28" s="272" t="s">
        <v>275</v>
      </c>
      <c r="B28" s="143"/>
      <c r="C28" s="205"/>
    </row>
  </sheetData>
  <mergeCells count="7">
    <mergeCell ref="A9:A10"/>
    <mergeCell ref="B9:C9"/>
    <mergeCell ref="B2:C2"/>
    <mergeCell ref="A3:C3"/>
    <mergeCell ref="A4:C4"/>
    <mergeCell ref="A5:C5"/>
    <mergeCell ref="A7:C7"/>
  </mergeCells>
  <pageMargins left="0.7" right="0.7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28"/>
  <sheetViews>
    <sheetView showGridLines="0" zoomScale="80" zoomScaleNormal="80" workbookViewId="0">
      <selection sqref="A1:XFD1048576"/>
    </sheetView>
  </sheetViews>
  <sheetFormatPr baseColWidth="10" defaultColWidth="11.5546875" defaultRowHeight="12.75"/>
  <cols>
    <col min="1" max="1" width="23.6640625" style="141" customWidth="1"/>
    <col min="2" max="2" width="9.77734375" style="141" customWidth="1"/>
    <col min="3" max="3" width="23.6640625" style="141" customWidth="1"/>
    <col min="4" max="4" width="9.109375" style="141" customWidth="1"/>
    <col min="5" max="6" width="20.44140625" style="141" customWidth="1"/>
    <col min="7" max="8" width="11.5546875" style="141"/>
    <col min="9" max="9" width="3.88671875" style="141" customWidth="1"/>
    <col min="10" max="10" width="10.77734375" style="141" customWidth="1"/>
    <col min="11" max="11" width="9.77734375" style="141" customWidth="1"/>
    <col min="12" max="16384" width="11.5546875" style="141"/>
  </cols>
  <sheetData>
    <row r="2" spans="1:10" ht="21.75" customHeight="1">
      <c r="E2" s="458" t="s">
        <v>277</v>
      </c>
      <c r="F2" s="458"/>
    </row>
    <row r="3" spans="1:10" ht="23.25">
      <c r="A3" s="465" t="s">
        <v>56</v>
      </c>
      <c r="B3" s="465"/>
      <c r="C3" s="465"/>
      <c r="D3" s="465"/>
      <c r="E3" s="465"/>
      <c r="F3" s="465"/>
    </row>
    <row r="4" spans="1:10" ht="23.25">
      <c r="A4" s="465" t="s">
        <v>562</v>
      </c>
      <c r="B4" s="465"/>
      <c r="C4" s="465"/>
      <c r="D4" s="465"/>
      <c r="E4" s="465"/>
      <c r="F4" s="465"/>
    </row>
    <row r="5" spans="1:10" ht="20.25">
      <c r="A5" s="473" t="s">
        <v>55</v>
      </c>
      <c r="B5" s="473"/>
      <c r="C5" s="473"/>
      <c r="D5" s="473"/>
      <c r="E5" s="473"/>
      <c r="F5" s="473"/>
    </row>
    <row r="7" spans="1:10" ht="26.25">
      <c r="A7" s="467" t="s">
        <v>278</v>
      </c>
      <c r="B7" s="467"/>
      <c r="C7" s="467"/>
      <c r="D7" s="467"/>
      <c r="E7" s="467"/>
      <c r="F7" s="467"/>
    </row>
    <row r="9" spans="1:10" ht="27.75" customHeight="1">
      <c r="A9" s="490" t="s">
        <v>279</v>
      </c>
      <c r="B9" s="491"/>
      <c r="C9" s="491"/>
      <c r="D9" s="492"/>
      <c r="E9" s="484" t="s">
        <v>269</v>
      </c>
      <c r="F9" s="485"/>
    </row>
    <row r="10" spans="1:10" ht="40.5">
      <c r="A10" s="493"/>
      <c r="B10" s="494"/>
      <c r="C10" s="494"/>
      <c r="D10" s="495"/>
      <c r="E10" s="283" t="s">
        <v>267</v>
      </c>
      <c r="F10" s="260" t="s">
        <v>268</v>
      </c>
      <c r="J10" s="257"/>
    </row>
    <row r="11" spans="1:10">
      <c r="A11" s="157"/>
      <c r="B11" s="261"/>
      <c r="C11" s="261"/>
      <c r="D11" s="202"/>
      <c r="E11" s="275"/>
      <c r="F11" s="202"/>
      <c r="J11" s="257"/>
    </row>
    <row r="12" spans="1:10" ht="15.75">
      <c r="A12" s="262"/>
      <c r="B12" s="273"/>
      <c r="C12" s="273"/>
      <c r="D12" s="265"/>
      <c r="E12" s="203"/>
      <c r="F12" s="203"/>
      <c r="J12" s="257"/>
    </row>
    <row r="13" spans="1:10" ht="18.75">
      <c r="A13" s="264" t="s">
        <v>280</v>
      </c>
      <c r="B13" s="276"/>
      <c r="C13" s="276"/>
      <c r="D13" s="267"/>
      <c r="E13" s="285">
        <v>2.4030972198943701</v>
      </c>
      <c r="F13" s="285">
        <v>5.76</v>
      </c>
      <c r="J13" s="257"/>
    </row>
    <row r="14" spans="1:10" ht="18.75">
      <c r="A14" s="264"/>
      <c r="B14" s="276"/>
      <c r="C14" s="276"/>
      <c r="D14" s="267"/>
      <c r="E14" s="269"/>
      <c r="F14" s="269"/>
      <c r="J14" s="257"/>
    </row>
    <row r="15" spans="1:10" ht="18.75">
      <c r="A15" s="264" t="s">
        <v>281</v>
      </c>
      <c r="B15" s="276"/>
      <c r="C15" s="276"/>
      <c r="D15" s="267"/>
      <c r="E15" s="285">
        <v>6.5889252658092159E-2</v>
      </c>
      <c r="F15" s="285">
        <v>0.06</v>
      </c>
      <c r="J15" s="257"/>
    </row>
    <row r="16" spans="1:10" ht="18.75">
      <c r="A16" s="264"/>
      <c r="B16" s="276"/>
      <c r="C16" s="276"/>
      <c r="D16" s="267"/>
      <c r="E16" s="269"/>
      <c r="F16" s="269"/>
      <c r="J16" s="257"/>
    </row>
    <row r="17" spans="1:10" ht="18.75">
      <c r="A17" s="264" t="s">
        <v>282</v>
      </c>
      <c r="B17" s="276"/>
      <c r="C17" s="276"/>
      <c r="D17" s="267"/>
      <c r="E17" s="285">
        <v>8.1321000632117849E-2</v>
      </c>
      <c r="F17" s="285">
        <v>0.09</v>
      </c>
      <c r="J17" s="257"/>
    </row>
    <row r="18" spans="1:10" ht="18.75">
      <c r="A18" s="262"/>
      <c r="B18" s="273"/>
      <c r="C18" s="273"/>
      <c r="D18" s="265"/>
      <c r="E18" s="269"/>
      <c r="F18" s="269"/>
    </row>
    <row r="19" spans="1:10" ht="18.75">
      <c r="A19" s="262"/>
      <c r="B19" s="273"/>
      <c r="C19" s="273"/>
      <c r="D19" s="265"/>
      <c r="E19" s="269"/>
      <c r="F19" s="269"/>
    </row>
    <row r="20" spans="1:10" ht="18.75">
      <c r="A20" s="263"/>
      <c r="B20" s="277"/>
      <c r="C20" s="277"/>
      <c r="D20" s="266"/>
      <c r="E20" s="271"/>
      <c r="F20" s="271"/>
    </row>
    <row r="21" spans="1:10" s="136" customFormat="1" ht="15.75">
      <c r="A21" s="273"/>
      <c r="B21" s="273"/>
      <c r="C21" s="273"/>
      <c r="D21" s="273"/>
      <c r="E21" s="278"/>
      <c r="F21" s="279"/>
    </row>
    <row r="22" spans="1:10" s="136" customFormat="1" ht="15.75">
      <c r="A22" s="262"/>
      <c r="B22" s="273"/>
      <c r="C22" s="273"/>
      <c r="D22" s="273"/>
      <c r="E22" s="486" t="s">
        <v>284</v>
      </c>
      <c r="F22" s="487"/>
    </row>
    <row r="23" spans="1:10" s="136" customFormat="1" ht="15.75">
      <c r="A23" s="281" t="s">
        <v>290</v>
      </c>
      <c r="B23" s="273"/>
      <c r="C23" s="282" t="s">
        <v>289</v>
      </c>
      <c r="D23" s="284" t="s">
        <v>288</v>
      </c>
      <c r="E23" s="488" t="s">
        <v>285</v>
      </c>
      <c r="F23" s="489"/>
    </row>
    <row r="24" spans="1:10" s="136" customFormat="1" ht="15.75">
      <c r="A24" s="280" t="s">
        <v>283</v>
      </c>
      <c r="B24" s="273"/>
      <c r="C24" s="426" t="s">
        <v>158</v>
      </c>
      <c r="D24" s="426"/>
      <c r="E24" s="486" t="s">
        <v>286</v>
      </c>
      <c r="F24" s="487"/>
    </row>
    <row r="25" spans="1:10" s="136" customFormat="1" ht="15.75">
      <c r="A25" s="262"/>
      <c r="B25" s="273"/>
      <c r="C25" s="273"/>
      <c r="D25" s="273"/>
      <c r="E25" s="486" t="s">
        <v>287</v>
      </c>
      <c r="F25" s="487"/>
    </row>
    <row r="26" spans="1:10" s="136" customFormat="1" ht="15.75">
      <c r="A26" s="262"/>
      <c r="B26" s="273"/>
      <c r="C26" s="273"/>
      <c r="D26" s="273"/>
      <c r="E26" s="273"/>
      <c r="F26" s="265"/>
    </row>
    <row r="27" spans="1:10" s="136" customFormat="1" ht="15.75">
      <c r="A27" s="262"/>
      <c r="B27" s="273"/>
      <c r="C27" s="273"/>
      <c r="D27" s="273"/>
      <c r="E27" s="273"/>
      <c r="F27" s="265"/>
    </row>
    <row r="28" spans="1:10" s="136" customFormat="1" ht="15.75">
      <c r="A28" s="272"/>
      <c r="B28" s="274"/>
      <c r="C28" s="274"/>
      <c r="D28" s="274"/>
      <c r="E28" s="277"/>
      <c r="F28" s="266"/>
    </row>
  </sheetData>
  <mergeCells count="11">
    <mergeCell ref="E2:F2"/>
    <mergeCell ref="A3:F3"/>
    <mergeCell ref="A4:F4"/>
    <mergeCell ref="A5:F5"/>
    <mergeCell ref="A7:F7"/>
    <mergeCell ref="E22:F22"/>
    <mergeCell ref="E23:F23"/>
    <mergeCell ref="E24:F24"/>
    <mergeCell ref="E25:F25"/>
    <mergeCell ref="A9:D10"/>
    <mergeCell ref="E9:F9"/>
  </mergeCells>
  <pageMargins left="0.7" right="0.7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1"/>
  <sheetViews>
    <sheetView zoomScale="80" zoomScaleNormal="80" workbookViewId="0">
      <selection activeCell="K20" sqref="K20:K21"/>
    </sheetView>
  </sheetViews>
  <sheetFormatPr baseColWidth="10" defaultRowHeight="15"/>
  <cols>
    <col min="1" max="6" width="11.5546875" style="336" customWidth="1"/>
    <col min="7" max="9" width="0" style="336" hidden="1" customWidth="1"/>
    <col min="10" max="10" width="11.5546875" style="336" customWidth="1"/>
    <col min="11" max="11" width="15.109375" style="336" bestFit="1" customWidth="1"/>
    <col min="12" max="12" width="11.21875" style="336" customWidth="1"/>
    <col min="13" max="16" width="11.5546875" style="336" customWidth="1"/>
  </cols>
  <sheetData>
    <row r="1" spans="2:12" ht="15" customHeight="1">
      <c r="B1" s="340"/>
      <c r="C1" s="340"/>
      <c r="D1" s="340"/>
      <c r="E1" s="340"/>
      <c r="F1" s="340"/>
      <c r="G1" s="340"/>
      <c r="H1" s="340"/>
      <c r="I1" s="340"/>
      <c r="J1" s="542" t="s">
        <v>473</v>
      </c>
      <c r="K1" s="543"/>
      <c r="L1" s="543"/>
    </row>
    <row r="2" spans="2:12" ht="15" customHeight="1">
      <c r="B2" s="340"/>
      <c r="C2" s="340"/>
      <c r="D2" s="340"/>
      <c r="E2" s="340"/>
      <c r="F2" s="340"/>
      <c r="G2" s="340"/>
      <c r="H2" s="340"/>
      <c r="I2" s="340"/>
      <c r="J2" s="543"/>
      <c r="K2" s="543"/>
      <c r="L2" s="543"/>
    </row>
    <row r="3" spans="2:12"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</row>
    <row r="4" spans="2:12" ht="23.25">
      <c r="B4" s="542" t="s">
        <v>56</v>
      </c>
      <c r="C4" s="542"/>
      <c r="D4" s="542"/>
      <c r="E4" s="542"/>
      <c r="F4" s="542"/>
      <c r="G4" s="542"/>
      <c r="H4" s="542"/>
      <c r="I4" s="542"/>
      <c r="J4" s="542"/>
      <c r="K4" s="542"/>
      <c r="L4" s="542"/>
    </row>
    <row r="5" spans="2:12" ht="23.25">
      <c r="B5" s="542" t="s">
        <v>451</v>
      </c>
      <c r="C5" s="542"/>
      <c r="D5" s="542"/>
      <c r="E5" s="542"/>
      <c r="F5" s="542"/>
      <c r="G5" s="542"/>
      <c r="H5" s="542"/>
      <c r="I5" s="542"/>
      <c r="J5" s="542"/>
      <c r="K5" s="542"/>
      <c r="L5" s="542"/>
    </row>
    <row r="6" spans="2:12" ht="18.75">
      <c r="B6" s="544" t="s">
        <v>55</v>
      </c>
      <c r="C6" s="544"/>
      <c r="D6" s="544"/>
      <c r="E6" s="544"/>
      <c r="F6" s="544"/>
      <c r="G6" s="544"/>
      <c r="H6" s="544"/>
      <c r="I6" s="544"/>
      <c r="J6" s="544"/>
      <c r="K6" s="544"/>
      <c r="L6" s="544"/>
    </row>
    <row r="7" spans="2:12"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</row>
    <row r="8" spans="2:12" ht="26.25">
      <c r="B8" s="467" t="s">
        <v>472</v>
      </c>
      <c r="C8" s="467"/>
      <c r="D8" s="467"/>
      <c r="E8" s="467"/>
      <c r="F8" s="467"/>
      <c r="G8" s="467"/>
      <c r="H8" s="467"/>
      <c r="I8" s="467"/>
      <c r="J8" s="467"/>
      <c r="K8" s="467"/>
      <c r="L8" s="467"/>
    </row>
    <row r="9" spans="2:12"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</row>
    <row r="10" spans="2:12" ht="41.25" customHeight="1">
      <c r="B10" s="536" t="s">
        <v>474</v>
      </c>
      <c r="C10" s="537"/>
      <c r="D10" s="537"/>
      <c r="E10" s="537"/>
      <c r="F10" s="538"/>
      <c r="G10" s="538"/>
      <c r="H10" s="538"/>
      <c r="I10" s="538"/>
      <c r="J10" s="539"/>
      <c r="K10" s="540" t="s">
        <v>220</v>
      </c>
      <c r="L10" s="541"/>
    </row>
    <row r="11" spans="2:12" ht="26.25" customHeight="1">
      <c r="B11" s="522" t="s">
        <v>475</v>
      </c>
      <c r="C11" s="523"/>
      <c r="D11" s="523"/>
      <c r="E11" s="523"/>
      <c r="F11" s="524"/>
      <c r="G11" s="524"/>
      <c r="H11" s="524"/>
      <c r="I11" s="524"/>
      <c r="J11" s="525"/>
      <c r="K11" s="526">
        <f>NOTAS!B53</f>
        <v>1737071328</v>
      </c>
      <c r="L11" s="527"/>
    </row>
    <row r="12" spans="2:12" ht="23.25" customHeight="1">
      <c r="B12" s="528" t="s">
        <v>477</v>
      </c>
      <c r="C12" s="529"/>
      <c r="D12" s="529"/>
      <c r="E12" s="529"/>
      <c r="F12" s="529"/>
      <c r="G12" s="529"/>
      <c r="H12" s="529"/>
      <c r="I12" s="529"/>
      <c r="J12" s="530"/>
      <c r="K12" s="534" t="s">
        <v>476</v>
      </c>
      <c r="L12" s="535"/>
    </row>
    <row r="13" spans="2:12" ht="16.5" customHeight="1">
      <c r="B13" s="531"/>
      <c r="C13" s="532"/>
      <c r="D13" s="532"/>
      <c r="E13" s="532"/>
      <c r="F13" s="532"/>
      <c r="G13" s="532"/>
      <c r="H13" s="532"/>
      <c r="I13" s="532"/>
      <c r="J13" s="533"/>
      <c r="K13" s="367" t="s">
        <v>220</v>
      </c>
      <c r="L13" s="341" t="s">
        <v>478</v>
      </c>
    </row>
    <row r="14" spans="2:12" ht="15.75">
      <c r="B14" s="342"/>
      <c r="C14" s="343"/>
      <c r="D14" s="343"/>
      <c r="E14" s="343"/>
      <c r="F14" s="343"/>
      <c r="G14" s="343"/>
      <c r="H14" s="343"/>
      <c r="I14" s="343"/>
      <c r="J14" s="344"/>
      <c r="K14" s="507" t="s">
        <v>106</v>
      </c>
      <c r="L14" s="507" t="s">
        <v>106</v>
      </c>
    </row>
    <row r="15" spans="2:12" ht="18.75">
      <c r="B15" s="345" t="s">
        <v>479</v>
      </c>
      <c r="C15" s="346"/>
      <c r="D15" s="346"/>
      <c r="E15" s="346"/>
      <c r="F15" s="346"/>
      <c r="G15" s="346"/>
      <c r="H15" s="346"/>
      <c r="I15" s="346"/>
      <c r="J15" s="347"/>
      <c r="K15" s="508"/>
      <c r="L15" s="508"/>
    </row>
    <row r="16" spans="2:12" ht="18.75">
      <c r="B16" s="348"/>
      <c r="C16" s="349"/>
      <c r="D16" s="349"/>
      <c r="E16" s="349"/>
      <c r="F16" s="349"/>
      <c r="G16" s="349"/>
      <c r="H16" s="349"/>
      <c r="I16" s="349"/>
      <c r="J16" s="350"/>
      <c r="K16" s="507" t="s">
        <v>106</v>
      </c>
      <c r="L16" s="507" t="s">
        <v>106</v>
      </c>
    </row>
    <row r="17" spans="2:12" ht="18.75">
      <c r="B17" s="345" t="s">
        <v>480</v>
      </c>
      <c r="C17" s="346"/>
      <c r="D17" s="346"/>
      <c r="E17" s="346"/>
      <c r="F17" s="346"/>
      <c r="G17" s="346"/>
      <c r="H17" s="346"/>
      <c r="I17" s="346"/>
      <c r="J17" s="347"/>
      <c r="K17" s="508"/>
      <c r="L17" s="508"/>
    </row>
    <row r="18" spans="2:12" ht="18.75">
      <c r="B18" s="348"/>
      <c r="C18" s="349"/>
      <c r="D18" s="349"/>
      <c r="E18" s="349"/>
      <c r="F18" s="349"/>
      <c r="G18" s="349"/>
      <c r="H18" s="349"/>
      <c r="I18" s="349"/>
      <c r="J18" s="350"/>
      <c r="K18" s="509">
        <f>-NOTAS!B51-NOTAS!B52</f>
        <v>157928760</v>
      </c>
      <c r="L18" s="511">
        <f>K18*L20/K20</f>
        <v>8.3339711169448769</v>
      </c>
    </row>
    <row r="19" spans="2:12" ht="18.75">
      <c r="B19" s="351" t="s">
        <v>481</v>
      </c>
      <c r="C19" s="352"/>
      <c r="D19" s="352"/>
      <c r="E19" s="352"/>
      <c r="F19" s="352"/>
      <c r="G19" s="352"/>
      <c r="H19" s="352"/>
      <c r="I19" s="352"/>
      <c r="J19" s="353"/>
      <c r="K19" s="510"/>
      <c r="L19" s="512"/>
    </row>
    <row r="20" spans="2:12" ht="15" customHeight="1">
      <c r="B20" s="513" t="s">
        <v>482</v>
      </c>
      <c r="C20" s="514"/>
      <c r="D20" s="514"/>
      <c r="E20" s="514"/>
      <c r="F20" s="514"/>
      <c r="G20" s="514"/>
      <c r="H20" s="514"/>
      <c r="I20" s="514"/>
      <c r="J20" s="499"/>
      <c r="K20" s="518">
        <f>K11+K18</f>
        <v>1895000088</v>
      </c>
      <c r="L20" s="520">
        <v>100</v>
      </c>
    </row>
    <row r="21" spans="2:12">
      <c r="B21" s="515"/>
      <c r="C21" s="516"/>
      <c r="D21" s="516"/>
      <c r="E21" s="516"/>
      <c r="F21" s="516"/>
      <c r="G21" s="516"/>
      <c r="H21" s="516"/>
      <c r="I21" s="516"/>
      <c r="J21" s="517"/>
      <c r="K21" s="519"/>
      <c r="L21" s="521"/>
    </row>
    <row r="24" spans="2:12" ht="15.75">
      <c r="B24" s="500" t="s">
        <v>483</v>
      </c>
      <c r="C24" s="501"/>
      <c r="D24" s="501"/>
      <c r="E24" s="501"/>
      <c r="F24" s="501"/>
      <c r="G24" s="501"/>
      <c r="H24" s="501"/>
      <c r="I24" s="501"/>
      <c r="J24" s="502"/>
      <c r="K24" s="503"/>
      <c r="L24" s="504"/>
    </row>
    <row r="25" spans="2:12" ht="15.75">
      <c r="B25" s="505" t="s">
        <v>484</v>
      </c>
      <c r="C25" s="501"/>
      <c r="D25" s="501"/>
      <c r="E25" s="501"/>
      <c r="F25" s="501"/>
      <c r="G25" s="501"/>
      <c r="H25" s="501"/>
      <c r="I25" s="501"/>
      <c r="J25" s="502"/>
      <c r="K25" s="504"/>
      <c r="L25" s="504"/>
    </row>
    <row r="26" spans="2:12" ht="15.75">
      <c r="B26" s="503" t="s">
        <v>485</v>
      </c>
      <c r="C26" s="504"/>
      <c r="D26" s="504"/>
      <c r="E26" s="504"/>
      <c r="F26" s="504"/>
      <c r="G26" s="504"/>
      <c r="H26" s="504"/>
      <c r="I26" s="504"/>
      <c r="J26" s="504"/>
      <c r="K26" s="506" t="s">
        <v>488</v>
      </c>
      <c r="L26" s="502"/>
    </row>
    <row r="27" spans="2:12" ht="15.75">
      <c r="B27" s="503" t="s">
        <v>486</v>
      </c>
      <c r="C27" s="504"/>
      <c r="D27" s="504"/>
      <c r="E27" s="504"/>
      <c r="F27" s="504"/>
      <c r="G27" s="504"/>
      <c r="H27" s="504"/>
      <c r="I27" s="504"/>
      <c r="J27" s="504"/>
      <c r="K27" s="506" t="s">
        <v>488</v>
      </c>
      <c r="L27" s="502"/>
    </row>
    <row r="28" spans="2:12" ht="15.75">
      <c r="B28" s="496" t="s">
        <v>487</v>
      </c>
      <c r="C28" s="497"/>
      <c r="D28" s="497"/>
      <c r="E28" s="497"/>
      <c r="F28" s="497"/>
      <c r="G28" s="497"/>
      <c r="H28" s="497"/>
      <c r="I28" s="497"/>
      <c r="J28" s="497"/>
      <c r="K28" s="498" t="s">
        <v>488</v>
      </c>
      <c r="L28" s="499"/>
    </row>
    <row r="29" spans="2:12">
      <c r="B29" s="354"/>
      <c r="C29" s="355"/>
      <c r="D29" s="355"/>
      <c r="E29" s="356"/>
      <c r="F29" s="356"/>
      <c r="G29" s="356"/>
      <c r="H29" s="356"/>
      <c r="I29" s="356"/>
      <c r="J29" s="356"/>
      <c r="K29" s="356"/>
      <c r="L29" s="357"/>
    </row>
    <row r="30" spans="2:12" ht="15.75">
      <c r="B30" s="358" t="s">
        <v>489</v>
      </c>
      <c r="C30" s="359"/>
      <c r="D30" s="359"/>
      <c r="E30" s="360"/>
      <c r="F30" s="360"/>
      <c r="G30" s="360"/>
      <c r="H30" s="360"/>
      <c r="I30" s="360"/>
      <c r="J30" s="360"/>
      <c r="K30" s="360"/>
      <c r="L30" s="361"/>
    </row>
    <row r="31" spans="2:12" ht="15.75">
      <c r="B31" s="362"/>
      <c r="C31" s="363"/>
      <c r="D31" s="363"/>
      <c r="E31" s="364"/>
      <c r="F31" s="364"/>
      <c r="G31" s="364"/>
      <c r="H31" s="364"/>
      <c r="I31" s="364"/>
      <c r="J31" s="364"/>
      <c r="K31" s="364"/>
      <c r="L31" s="365"/>
    </row>
  </sheetData>
  <mergeCells count="29">
    <mergeCell ref="B10:J10"/>
    <mergeCell ref="K10:L10"/>
    <mergeCell ref="J1:L2"/>
    <mergeCell ref="B4:L4"/>
    <mergeCell ref="B5:L5"/>
    <mergeCell ref="B6:L6"/>
    <mergeCell ref="B8:L8"/>
    <mergeCell ref="B11:J11"/>
    <mergeCell ref="K11:L11"/>
    <mergeCell ref="B12:J13"/>
    <mergeCell ref="K12:L12"/>
    <mergeCell ref="K14:K15"/>
    <mergeCell ref="L14:L15"/>
    <mergeCell ref="K16:K17"/>
    <mergeCell ref="L16:L17"/>
    <mergeCell ref="K18:K19"/>
    <mergeCell ref="L18:L19"/>
    <mergeCell ref="B20:J21"/>
    <mergeCell ref="K20:K21"/>
    <mergeCell ref="L20:L21"/>
    <mergeCell ref="B28:J28"/>
    <mergeCell ref="K28:L28"/>
    <mergeCell ref="B24:J24"/>
    <mergeCell ref="K24:L25"/>
    <mergeCell ref="B25:J25"/>
    <mergeCell ref="B26:J26"/>
    <mergeCell ref="K26:L26"/>
    <mergeCell ref="B27:J27"/>
    <mergeCell ref="K27:L2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D3" sqref="D3"/>
    </sheetView>
  </sheetViews>
  <sheetFormatPr baseColWidth="10" defaultRowHeight="15"/>
  <cols>
    <col min="4" max="4" width="29.21875" style="315" customWidth="1"/>
  </cols>
  <sheetData>
    <row r="2" spans="1:4">
      <c r="D2" s="315">
        <v>1327929249</v>
      </c>
    </row>
    <row r="3" spans="1:4">
      <c r="A3" s="165" t="s">
        <v>446</v>
      </c>
      <c r="C3">
        <v>65.48</v>
      </c>
      <c r="D3" s="315">
        <f>D2*C3%</f>
        <v>869528072.24520004</v>
      </c>
    </row>
    <row r="4" spans="1:4">
      <c r="A4" s="162"/>
    </row>
    <row r="5" spans="1:4">
      <c r="A5" s="165" t="s">
        <v>447</v>
      </c>
      <c r="C5">
        <v>0.61</v>
      </c>
      <c r="D5" s="315">
        <f>D2*C5%</f>
        <v>8100368.418899999</v>
      </c>
    </row>
    <row r="6" spans="1:4">
      <c r="A6" s="162"/>
    </row>
    <row r="7" spans="1:4">
      <c r="A7" s="165" t="s">
        <v>448</v>
      </c>
      <c r="C7">
        <v>6.14</v>
      </c>
      <c r="D7" s="315">
        <f>D2*C7%</f>
        <v>81534855.888599992</v>
      </c>
    </row>
    <row r="8" spans="1:4">
      <c r="A8" s="162"/>
    </row>
    <row r="9" spans="1:4">
      <c r="A9" s="165" t="s">
        <v>449</v>
      </c>
      <c r="C9">
        <v>0.68</v>
      </c>
      <c r="D9" s="315">
        <f>D2*C9%</f>
        <v>9029918.8932000007</v>
      </c>
    </row>
    <row r="10" spans="1:4">
      <c r="A10" s="165"/>
    </row>
    <row r="11" spans="1:4">
      <c r="A11" s="165" t="s">
        <v>450</v>
      </c>
      <c r="C11">
        <v>27.08</v>
      </c>
      <c r="D11" s="315">
        <f>D2*C11%</f>
        <v>359603240.62919998</v>
      </c>
    </row>
    <row r="12" spans="1:4">
      <c r="D12" s="315">
        <f>SUM(D3:D11)</f>
        <v>1327796456.0750999</v>
      </c>
    </row>
    <row r="13" spans="1:4">
      <c r="D13" s="315">
        <f>D12-D2</f>
        <v>-132792.92490005493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7"/>
  <sheetViews>
    <sheetView topLeftCell="A13" zoomScale="80" zoomScaleNormal="80" workbookViewId="0">
      <selection activeCell="K42" sqref="K42"/>
    </sheetView>
  </sheetViews>
  <sheetFormatPr baseColWidth="10" defaultRowHeight="15"/>
  <cols>
    <col min="1" max="3" width="11.5546875" style="336" customWidth="1"/>
    <col min="4" max="4" width="8.21875" style="336" customWidth="1"/>
    <col min="5" max="5" width="9.21875" style="336" customWidth="1"/>
    <col min="6" max="6" width="11.88671875" style="336" customWidth="1"/>
    <col min="7" max="8" width="0" style="336" hidden="1" customWidth="1"/>
    <col min="9" max="9" width="17.21875" style="336" customWidth="1"/>
    <col min="10" max="10" width="13.44140625" style="336" customWidth="1"/>
    <col min="11" max="11" width="25.44140625" style="336" customWidth="1"/>
    <col min="12" max="12" width="11.5546875" style="336" customWidth="1"/>
    <col min="13" max="13" width="27" customWidth="1"/>
  </cols>
  <sheetData>
    <row r="1" spans="2:13" ht="15" customHeight="1">
      <c r="B1" s="340"/>
      <c r="C1" s="340"/>
      <c r="D1" s="340"/>
      <c r="E1" s="340"/>
      <c r="F1" s="340"/>
      <c r="G1" s="340"/>
      <c r="H1" s="340"/>
      <c r="I1" s="542" t="s">
        <v>577</v>
      </c>
      <c r="J1" s="542"/>
      <c r="K1" s="542"/>
    </row>
    <row r="2" spans="2:13" ht="15" customHeight="1">
      <c r="B2" s="340"/>
      <c r="C2" s="340"/>
      <c r="D2" s="340"/>
      <c r="E2" s="340"/>
      <c r="F2" s="340"/>
      <c r="G2" s="340"/>
      <c r="H2" s="340"/>
      <c r="I2" s="542"/>
      <c r="J2" s="542"/>
      <c r="K2" s="542"/>
    </row>
    <row r="3" spans="2:13">
      <c r="B3" s="340"/>
      <c r="C3" s="340"/>
      <c r="D3" s="340"/>
      <c r="E3" s="340"/>
      <c r="F3" s="340"/>
      <c r="G3" s="340"/>
      <c r="H3" s="340"/>
      <c r="I3" s="340"/>
      <c r="J3" s="340"/>
      <c r="K3" s="340"/>
    </row>
    <row r="4" spans="2:13" ht="23.25">
      <c r="B4" s="542" t="s">
        <v>56</v>
      </c>
      <c r="C4" s="542"/>
      <c r="D4" s="542"/>
      <c r="E4" s="542"/>
      <c r="F4" s="542"/>
      <c r="G4" s="542"/>
      <c r="H4" s="542"/>
      <c r="I4" s="542"/>
      <c r="J4" s="542"/>
      <c r="K4" s="542"/>
    </row>
    <row r="5" spans="2:13" ht="23.25">
      <c r="B5" s="542" t="s">
        <v>562</v>
      </c>
      <c r="C5" s="542"/>
      <c r="D5" s="542"/>
      <c r="E5" s="542"/>
      <c r="F5" s="542"/>
      <c r="G5" s="542"/>
      <c r="H5" s="542"/>
      <c r="I5" s="542"/>
      <c r="J5" s="542"/>
      <c r="K5" s="542"/>
    </row>
    <row r="6" spans="2:13" ht="18.75">
      <c r="B6" s="544" t="s">
        <v>55</v>
      </c>
      <c r="C6" s="544"/>
      <c r="D6" s="544"/>
      <c r="E6" s="544"/>
      <c r="F6" s="544"/>
      <c r="G6" s="544"/>
      <c r="H6" s="544"/>
      <c r="I6" s="544"/>
      <c r="J6" s="544"/>
      <c r="K6" s="544"/>
    </row>
    <row r="7" spans="2:13">
      <c r="B7" s="340"/>
      <c r="C7" s="340"/>
      <c r="D7" s="340"/>
      <c r="E7" s="340"/>
      <c r="F7" s="340"/>
      <c r="G7" s="340"/>
      <c r="H7" s="340"/>
      <c r="I7" s="340"/>
      <c r="J7" s="340"/>
      <c r="K7" s="340"/>
    </row>
    <row r="8" spans="2:13" ht="26.25">
      <c r="B8" s="545" t="s">
        <v>576</v>
      </c>
      <c r="C8" s="546"/>
      <c r="D8" s="546"/>
      <c r="E8" s="546"/>
      <c r="F8" s="546"/>
      <c r="G8" s="546"/>
      <c r="H8" s="546"/>
      <c r="I8" s="546"/>
      <c r="J8" s="546"/>
      <c r="K8" s="547"/>
    </row>
    <row r="9" spans="2:13" ht="41.25" customHeight="1">
      <c r="B9" s="490" t="s">
        <v>474</v>
      </c>
      <c r="C9" s="491"/>
      <c r="D9" s="491"/>
      <c r="E9" s="491"/>
      <c r="F9" s="491"/>
      <c r="G9" s="491"/>
      <c r="H9" s="492"/>
      <c r="I9" s="549" t="s">
        <v>566</v>
      </c>
      <c r="J9" s="484" t="s">
        <v>176</v>
      </c>
      <c r="K9" s="485"/>
    </row>
    <row r="10" spans="2:13" ht="41.25" customHeight="1">
      <c r="B10" s="493"/>
      <c r="C10" s="494"/>
      <c r="D10" s="494"/>
      <c r="E10" s="494"/>
      <c r="F10" s="494"/>
      <c r="G10" s="494"/>
      <c r="H10" s="495"/>
      <c r="I10" s="550"/>
      <c r="J10" s="405" t="s">
        <v>567</v>
      </c>
      <c r="K10" s="405" t="s">
        <v>568</v>
      </c>
    </row>
    <row r="11" spans="2:13" ht="38.25" customHeight="1">
      <c r="B11" s="551" t="s">
        <v>569</v>
      </c>
      <c r="C11" s="552"/>
      <c r="D11" s="552"/>
      <c r="E11" s="552"/>
      <c r="F11" s="552"/>
      <c r="G11" s="552"/>
      <c r="H11" s="553"/>
      <c r="I11" s="410">
        <v>986190603.99380004</v>
      </c>
      <c r="J11" s="410"/>
      <c r="K11" s="410"/>
    </row>
    <row r="12" spans="2:13" ht="23.25" customHeight="1">
      <c r="B12" s="408" t="s">
        <v>485</v>
      </c>
      <c r="C12" s="409"/>
      <c r="D12" s="409"/>
      <c r="E12" s="409"/>
      <c r="F12" s="409"/>
      <c r="G12" s="409"/>
      <c r="H12" s="409"/>
      <c r="I12" s="569">
        <v>260845750.1155</v>
      </c>
      <c r="J12" s="569"/>
      <c r="K12" s="585">
        <v>0.12308838652600088</v>
      </c>
    </row>
    <row r="13" spans="2:13" ht="16.5" customHeight="1">
      <c r="B13" s="406"/>
      <c r="C13" s="407"/>
      <c r="D13" s="407"/>
      <c r="E13" s="407"/>
      <c r="F13" s="407"/>
      <c r="G13" s="407"/>
      <c r="H13" s="407"/>
      <c r="I13" s="570"/>
      <c r="J13" s="570"/>
      <c r="K13" s="586"/>
    </row>
    <row r="14" spans="2:13" ht="15.75" customHeight="1">
      <c r="B14" s="554"/>
      <c r="C14" s="555"/>
      <c r="D14" s="555"/>
      <c r="E14" s="555"/>
      <c r="F14" s="555"/>
      <c r="G14" s="555"/>
      <c r="H14" s="556"/>
      <c r="I14" s="576">
        <v>647963734.53009999</v>
      </c>
      <c r="J14" s="569"/>
      <c r="K14" s="571">
        <v>0.30576235409377539</v>
      </c>
      <c r="M14" s="390"/>
    </row>
    <row r="15" spans="2:13" ht="18.75">
      <c r="B15" s="557" t="s">
        <v>570</v>
      </c>
      <c r="C15" s="558"/>
      <c r="D15" s="558"/>
      <c r="E15" s="558"/>
      <c r="F15" s="558"/>
      <c r="G15" s="558"/>
      <c r="H15" s="559"/>
      <c r="I15" s="577"/>
      <c r="J15" s="570"/>
      <c r="K15" s="572"/>
    </row>
    <row r="16" spans="2:13" ht="18.75">
      <c r="B16" s="579"/>
      <c r="C16" s="580"/>
      <c r="D16" s="580"/>
      <c r="E16" s="580"/>
      <c r="F16" s="580"/>
      <c r="G16" s="580"/>
      <c r="H16" s="581"/>
      <c r="I16" s="576">
        <v>224174250.04120001</v>
      </c>
      <c r="J16" s="569"/>
      <c r="K16" s="571">
        <v>0.10578376962641549</v>
      </c>
    </row>
    <row r="17" spans="2:13" ht="18.75">
      <c r="B17" s="557" t="s">
        <v>571</v>
      </c>
      <c r="C17" s="558"/>
      <c r="D17" s="558"/>
      <c r="E17" s="558"/>
      <c r="F17" s="558"/>
      <c r="G17" s="558"/>
      <c r="H17" s="559"/>
      <c r="I17" s="577"/>
      <c r="J17" s="570"/>
      <c r="K17" s="572"/>
    </row>
    <row r="18" spans="2:13" ht="18.75" customHeight="1">
      <c r="B18" s="582" t="s">
        <v>572</v>
      </c>
      <c r="C18" s="583"/>
      <c r="D18" s="583"/>
      <c r="E18" s="583"/>
      <c r="F18" s="583"/>
      <c r="G18" s="583"/>
      <c r="H18" s="584"/>
      <c r="I18" s="509">
        <v>1132983734.6868</v>
      </c>
      <c r="J18" s="569"/>
      <c r="K18" s="509"/>
    </row>
    <row r="19" spans="2:13" ht="18" customHeight="1">
      <c r="B19" s="587"/>
      <c r="C19" s="588"/>
      <c r="D19" s="588"/>
      <c r="E19" s="588"/>
      <c r="F19" s="588"/>
      <c r="G19" s="588"/>
      <c r="H19" s="589"/>
      <c r="I19" s="578"/>
      <c r="J19" s="570"/>
      <c r="K19" s="578"/>
    </row>
    <row r="20" spans="2:13" ht="15" customHeight="1">
      <c r="B20" s="573" t="s">
        <v>575</v>
      </c>
      <c r="C20" s="574"/>
      <c r="D20" s="574"/>
      <c r="E20" s="574"/>
      <c r="F20" s="574"/>
      <c r="G20" s="574"/>
      <c r="H20" s="575"/>
      <c r="I20" s="413">
        <v>2119174338.6806002</v>
      </c>
      <c r="J20" s="414"/>
      <c r="K20" s="415"/>
    </row>
    <row r="21" spans="2:13" ht="15" customHeight="1">
      <c r="B21" s="573" t="s">
        <v>573</v>
      </c>
      <c r="C21" s="574"/>
      <c r="D21" s="574"/>
      <c r="E21" s="574"/>
      <c r="F21" s="574"/>
      <c r="G21" s="574"/>
      <c r="H21" s="575"/>
      <c r="I21" s="413">
        <v>0</v>
      </c>
      <c r="J21" s="414"/>
      <c r="K21" s="415"/>
    </row>
    <row r="22" spans="2:13" ht="15.75" customHeight="1">
      <c r="B22" s="573" t="s">
        <v>574</v>
      </c>
      <c r="C22" s="574"/>
      <c r="D22" s="574"/>
      <c r="E22" s="574"/>
      <c r="F22" s="574"/>
      <c r="G22" s="574"/>
      <c r="H22" s="575"/>
      <c r="I22" s="413">
        <v>2119174338.6806002</v>
      </c>
      <c r="J22" s="411"/>
      <c r="K22" s="412"/>
      <c r="M22" s="315"/>
    </row>
    <row r="25" spans="2:13" ht="20.25">
      <c r="B25" s="560" t="s">
        <v>483</v>
      </c>
      <c r="C25" s="561"/>
      <c r="D25" s="561"/>
      <c r="E25" s="561"/>
      <c r="F25" s="561"/>
      <c r="G25" s="561"/>
      <c r="H25" s="561"/>
      <c r="I25" s="562"/>
      <c r="J25" s="563"/>
      <c r="K25" s="564"/>
    </row>
    <row r="26" spans="2:13" ht="20.25">
      <c r="B26" s="560" t="s">
        <v>484</v>
      </c>
      <c r="C26" s="561"/>
      <c r="D26" s="561"/>
      <c r="E26" s="561"/>
      <c r="F26" s="561"/>
      <c r="G26" s="561"/>
      <c r="H26" s="561"/>
      <c r="I26" s="562"/>
      <c r="J26" s="565"/>
      <c r="K26" s="566"/>
    </row>
    <row r="27" spans="2:13" ht="15.75">
      <c r="B27" s="500" t="s">
        <v>485</v>
      </c>
      <c r="C27" s="567"/>
      <c r="D27" s="567"/>
      <c r="E27" s="567"/>
      <c r="F27" s="567"/>
      <c r="G27" s="567"/>
      <c r="H27" s="567"/>
      <c r="I27" s="568"/>
      <c r="J27" s="506" t="s">
        <v>490</v>
      </c>
      <c r="K27" s="548"/>
    </row>
    <row r="28" spans="2:13" ht="15.75">
      <c r="B28" s="500" t="s">
        <v>486</v>
      </c>
      <c r="C28" s="567"/>
      <c r="D28" s="567"/>
      <c r="E28" s="567"/>
      <c r="F28" s="567"/>
      <c r="G28" s="567"/>
      <c r="H28" s="567"/>
      <c r="I28" s="568"/>
      <c r="J28" s="506" t="s">
        <v>491</v>
      </c>
      <c r="K28" s="548"/>
    </row>
    <row r="29" spans="2:13" ht="15.75">
      <c r="B29" s="500" t="s">
        <v>487</v>
      </c>
      <c r="C29" s="567"/>
      <c r="D29" s="567"/>
      <c r="E29" s="567"/>
      <c r="F29" s="567"/>
      <c r="G29" s="567"/>
      <c r="H29" s="567"/>
      <c r="I29" s="568"/>
      <c r="J29" s="506" t="s">
        <v>492</v>
      </c>
      <c r="K29" s="548"/>
    </row>
    <row r="30" spans="2:13">
      <c r="B30" s="354"/>
      <c r="C30" s="355"/>
      <c r="D30" s="355"/>
      <c r="E30" s="356"/>
      <c r="F30" s="356"/>
      <c r="G30" s="356"/>
      <c r="H30" s="356"/>
      <c r="I30" s="356"/>
      <c r="J30" s="356"/>
      <c r="K30" s="357"/>
    </row>
    <row r="31" spans="2:13" ht="15.75">
      <c r="B31" s="358" t="s">
        <v>495</v>
      </c>
      <c r="C31" s="359"/>
      <c r="D31" s="359"/>
      <c r="E31" s="360"/>
      <c r="F31" s="360"/>
      <c r="G31" s="360"/>
      <c r="H31" s="360"/>
      <c r="I31" s="360"/>
      <c r="J31" s="360"/>
      <c r="K31" s="361"/>
    </row>
    <row r="32" spans="2:13" ht="15.75">
      <c r="B32" s="358" t="s">
        <v>470</v>
      </c>
      <c r="C32" s="359"/>
      <c r="D32" s="359"/>
      <c r="E32" s="360"/>
      <c r="F32" s="369">
        <v>-157928760</v>
      </c>
      <c r="G32" s="360"/>
      <c r="H32" s="360"/>
      <c r="I32" s="360"/>
      <c r="J32" s="360"/>
      <c r="K32" s="361"/>
    </row>
    <row r="33" spans="2:13" ht="15.75">
      <c r="B33" s="358" t="s">
        <v>471</v>
      </c>
      <c r="C33" s="359"/>
      <c r="D33" s="359"/>
      <c r="E33" s="360"/>
      <c r="F33" s="369">
        <v>0</v>
      </c>
      <c r="G33" s="360"/>
      <c r="H33" s="360"/>
      <c r="I33" s="360"/>
      <c r="J33" s="360"/>
      <c r="K33" s="361"/>
    </row>
    <row r="34" spans="2:13" ht="15.75">
      <c r="B34" s="358" t="s">
        <v>493</v>
      </c>
      <c r="C34" s="359"/>
      <c r="D34" s="359"/>
      <c r="E34" s="360"/>
      <c r="F34" s="369">
        <v>-157928760</v>
      </c>
      <c r="G34" s="360"/>
      <c r="H34" s="360"/>
      <c r="I34" s="360"/>
      <c r="J34" s="360"/>
      <c r="K34" s="361"/>
    </row>
    <row r="35" spans="2:13" s="336" customFormat="1" ht="15.75">
      <c r="B35" s="358" t="s">
        <v>494</v>
      </c>
      <c r="C35" s="359"/>
      <c r="D35" s="359"/>
      <c r="E35" s="360"/>
      <c r="F35" s="369">
        <v>1961245578.6806002</v>
      </c>
      <c r="G35" s="360"/>
      <c r="H35" s="360"/>
      <c r="I35" s="360"/>
      <c r="J35" s="360"/>
      <c r="K35" s="361"/>
      <c r="M35"/>
    </row>
    <row r="36" spans="2:13" s="336" customFormat="1" ht="15.75">
      <c r="B36" s="358"/>
      <c r="C36" s="359"/>
      <c r="D36" s="359"/>
      <c r="E36" s="360"/>
      <c r="F36" s="369"/>
      <c r="G36" s="360"/>
      <c r="H36" s="360"/>
      <c r="I36" s="360"/>
      <c r="J36" s="360"/>
      <c r="K36" s="361"/>
      <c r="M36"/>
    </row>
    <row r="37" spans="2:13" s="336" customFormat="1" ht="15.75">
      <c r="B37" s="362" t="s">
        <v>548</v>
      </c>
      <c r="C37" s="363"/>
      <c r="D37" s="363"/>
      <c r="E37" s="364"/>
      <c r="F37" s="368"/>
      <c r="G37" s="364"/>
      <c r="H37" s="364"/>
      <c r="I37" s="364"/>
      <c r="J37" s="364"/>
      <c r="K37" s="365"/>
      <c r="M37"/>
    </row>
  </sheetData>
  <mergeCells count="39">
    <mergeCell ref="J12:J13"/>
    <mergeCell ref="K12:K13"/>
    <mergeCell ref="J9:K9"/>
    <mergeCell ref="B21:H21"/>
    <mergeCell ref="B19:H19"/>
    <mergeCell ref="B20:H20"/>
    <mergeCell ref="K18:K19"/>
    <mergeCell ref="J14:J15"/>
    <mergeCell ref="K14:K15"/>
    <mergeCell ref="I12:I13"/>
    <mergeCell ref="B22:H22"/>
    <mergeCell ref="I14:I15"/>
    <mergeCell ref="I16:I17"/>
    <mergeCell ref="I18:I19"/>
    <mergeCell ref="B29:I29"/>
    <mergeCell ref="B16:H16"/>
    <mergeCell ref="B17:H17"/>
    <mergeCell ref="B18:H18"/>
    <mergeCell ref="J29:K29"/>
    <mergeCell ref="B9:H10"/>
    <mergeCell ref="I9:I10"/>
    <mergeCell ref="B11:H11"/>
    <mergeCell ref="B14:H14"/>
    <mergeCell ref="B15:H15"/>
    <mergeCell ref="B25:I25"/>
    <mergeCell ref="J25:K26"/>
    <mergeCell ref="B26:I26"/>
    <mergeCell ref="B27:I27"/>
    <mergeCell ref="J27:K27"/>
    <mergeCell ref="B28:I28"/>
    <mergeCell ref="J28:K28"/>
    <mergeCell ref="J16:J17"/>
    <mergeCell ref="K16:K17"/>
    <mergeCell ref="J18:J19"/>
    <mergeCell ref="I1:K2"/>
    <mergeCell ref="B4:K4"/>
    <mergeCell ref="B5:K5"/>
    <mergeCell ref="B6:K6"/>
    <mergeCell ref="B8:K8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2.xml"/><Relationship Id="rId1" Type="http://schemas.openxmlformats.org/package/2006/relationships/digital-signature/signature" Target="sig3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NO7ahbXI8hx0Bw+lDLDAsZu0PTVQEhSD6ZZ31RHG9+E=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udt7XHu8a96DPBe8Bl2HFNzYzXUEi7oY0b/6ZL0Bs6Q=</DigestValue>
    </Reference>
  </SignedInfo>
  <SignatureValue>ef+t7eyl5NJ7XGLXlogWNZ6H0cOOvYMeyrG8Bt8v5ENpW5v0BHSK72cbV+0ibbEDAoF+bb3GKlD7
66iyDgnIHNvy5CcL9vIkQzT7X/QJw3Usc/bMR4sFUSyY6Owm7unSXkRF1SolOgeH8S7HLOcNZFib
P0anfSrpqSxo/+DAreI6EHhisBzjB3a61Sz0vecAcG1VXsHVHYIx0QmJ3SYhsluvPj0OPNF+VToY
pp30Okc2QT74QBPn539Wc1XGq8W6ibjBTlit5TBT/PdMtqhyViVoDFvYU6JLqiR/vbcCbtLLaKbx
/PPPJOv8rMoxr7b1DqOIuMAF+EiPnALkfqyPJA==</SignatureValue>
  <KeyInfo>
    <X509Data>
      <X509Certificate>MIIIBTCCBe2gAwIBAgIIDefWT1utHkowDQYJKoZIhvcNAQELBQAwWzEXMBUGA1UEBRMOUlVDIDgwMDUwMTcyLTExGjAYBgNVBAMTEUNBLURPQ1VNRU5UQSBTLkEuMRcwFQYDVQQKEw5ET0NVTUVOVEEgUy5BLjELMAkGA1UEBhMCUFkwHhcNMTkwNDI0MjEzMjA1WhcNMjEwNDIzMjE0MjA1WjCBpTELMAkGA1UEBhMCUFkxGDAWBgNVBAQMD1JVRkZJTkVMTEkgRElBWjESMBAGA1UEBRMJQ0kxMjMyODE2MRUwEwYDVQQqDAxFTFZJUkEgTk9FTUkxFzAVBgNVBAoMDlBFUlNPTkEgRklTSUNBMREwDwYDVQQLDAhGSVJNQSBGMjElMCMGA1UEAwwcRUxWSVJBIE5PRU1JIFJVRkZJTkVMTEkgRElBWjCCASIwDQYJKoZIhvcNAQEBBQADggEPADCCAQoCggEBAMMaDQV8/ZPtDhioFZ2j3zXPB35mTA92GitNpIEplT6c3ezw+LsAFmEEa3GgNnHkjgwpZxsiCtF/X3n8rdiQ749Nl+iKuEV+Cq/9zY2Cl2wL1bbKCk5bWpOT3pjAxAD9Q3ed7kA6n0dcxQg8+Djyb87GOYk0D7dO1Te+GpJz48HyRQIl54NdPwo+2ycmFrW74BVYsBnHnm9HKZol0D/WuLcvlQXSb+4S5YzyBqUPIOUh4KbrQd1y7pIc2YVodW1KOuxvqe+QZuUejMGWfCyYhOOB5QuiIM0elNWRpEPKHIuKxJIzF9ywaNCBmrG4cCsWIbb732SSIkj7Ja9qzX4GvLcCAwEAAaOCA4AwggN8MAwGA1UdEwEB/wQCMAAwDgYDVR0PAQH/BAQDAgXgMCoGA1UdJQEB/wQgMB4GCCsGAQUFBwMBBggrBgEFBQcDAgYIKwYBBQUHAwQwHQYDVR0OBBYEFLpW9OWT1ysCoqO4H9r5FVlYq8b5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VsdmlyYXJ1ZmZpbm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VfmTw1rzibtxVkAZ0qh2v71D2OeLp2H9GXTLx2fAeYICCsO6uV/lW626SlMmipgMzkzv8AHswFosy72hmUQr+17TtxRIDxjV2KMtCoFXURgZVr7x1NjYNKvarTOe+78dmjSzYqhg9gtV0QipK1dia+aBdCEWeHTwESwkXeUnUh1fhImxwInOilkNym+SFHbg55b7P9HlNzM6MPC63tunLPzZx20V2YIwokieXMPScv+UegMMldZJfeUV9Xke5C5+/uBORNK2HjdUsM+4Q3O6JmQwOO3fs03QC0F5AXQdwlmoBAANkyp5sLnRmfWwoJWHfxuHQjIbrmqoDnTkeNLcXkS31XN1/fFy1Sdtf14QxexqUSUY+OLvgDHAfNAs3lTKN9/3m4CNse0l6KMOqTQRecJILjjVXblR2Fdn97t680qQ1xKIk7DSLwc7CVPi633ljUtt5VRqIMMspZXdF6AHI5rw1LFbRKgB2DezKWYSdQ8H0ucXImiihCXnUSIilNzziIapFIhhY1AlCkObo744h6g5aH5HaJbrXYtM1GqeVAMBSkayYIx7TWg7PMrNV/uXYlOKCqG9ogxxNaBXsWpznkDn25JUIgion7NHTs0phJPIeW5jlPS654leQAQ8SNpucxftJd1cc64Ja3tTOrTMxFY+GxnkNNx3fwT6hiHWD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PgJd1+qz4f4okHt2UJyl+AE4b/yDBbXdF/UCPHLO6DE=</DigestValue>
      </Reference>
      <Reference URI="/xl/drawings/drawing1.xml?ContentType=application/vnd.openxmlformats-officedocument.drawing+xml">
        <DigestMethod Algorithm="http://www.w3.org/2001/04/xmlenc#sha256"/>
        <DigestValue>oB1R7Z17QnpGJ7BPDz6CS/0E5Y99ONGyVYtuXvzW5QM=</DigestValue>
      </Reference>
      <Reference URI="/xl/drawings/drawing2.xml?ContentType=application/vnd.openxmlformats-officedocument.drawing+xml">
        <DigestMethod Algorithm="http://www.w3.org/2001/04/xmlenc#sha256"/>
        <DigestValue>YRaQTKClBHVhaatRrrG6ntDHduA3Bk5BlED0NixRbq4=</DigestValue>
      </Reference>
      <Reference URI="/xl/drawings/drawing3.xml?ContentType=application/vnd.openxmlformats-officedocument.drawing+xml">
        <DigestMethod Algorithm="http://www.w3.org/2001/04/xmlenc#sha256"/>
        <DigestValue>oNnBaVRQQG1v1o3bp3AHZaCZTFsD2HVr2Tkfyw7Wllg=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pmzsaTzQ3wKq0PtFBq6HT+GZ535QBB4uzImUusREWvo=</DigestValue>
      </Reference>
      <Reference URI="/xl/styles.xml?ContentType=application/vnd.openxmlformats-officedocument.spreadsheetml.styles+xml">
        <DigestMethod Algorithm="http://www.w3.org/2001/04/xmlenc#sha256"/>
        <DigestValue>OBryf98hUOD0WGcXDjUSBBZmD0jLX4eurxysd1ryGrY=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nV7l4djQSBH1AB33SkdngcwLxWlV0qS7ARCsnXx5nJg=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RHzapfq/5LE0y+ZM6ovSKKJDyA76ZST5n6FqUSWWH3E=</DigestValue>
      </Reference>
      <Reference URI="/xl/worksheets/sheet10.xml?ContentType=application/vnd.openxmlformats-officedocument.spreadsheetml.worksheet+xml">
        <DigestMethod Algorithm="http://www.w3.org/2001/04/xmlenc#sha256"/>
        <DigestValue>aDAKl4RmwLJYI5xPVvbinVmtQfBU8w0QILzCvT1yPTs=</DigestValue>
      </Reference>
      <Reference URI="/xl/worksheets/sheet11.xml?ContentType=application/vnd.openxmlformats-officedocument.spreadsheetml.worksheet+xml">
        <DigestMethod Algorithm="http://www.w3.org/2001/04/xmlenc#sha256"/>
        <DigestValue>n/YooHbcbibGVnirw84UXItxkkDW3Pe6+mUe5nSGvNE=</DigestValue>
      </Reference>
      <Reference URI="/xl/worksheets/sheet12.xml?ContentType=application/vnd.openxmlformats-officedocument.spreadsheetml.worksheet+xml">
        <DigestMethod Algorithm="http://www.w3.org/2001/04/xmlenc#sha256"/>
        <DigestValue>Hax4jJvF3q29cXUxpDNsLEt3hjN3UdU8ZL2a2TLQM4c=</DigestValue>
      </Reference>
      <Reference URI="/xl/worksheets/sheet13.xml?ContentType=application/vnd.openxmlformats-officedocument.spreadsheetml.worksheet+xml">
        <DigestMethod Algorithm="http://www.w3.org/2001/04/xmlenc#sha256"/>
        <DigestValue>mXYvWSMtR1Jq/gzaDavZ0YuF2R46AiOu49O9BGY1uRs=</DigestValue>
      </Reference>
      <Reference URI="/xl/worksheets/sheet14.xml?ContentType=application/vnd.openxmlformats-officedocument.spreadsheetml.worksheet+xml">
        <DigestMethod Algorithm="http://www.w3.org/2001/04/xmlenc#sha256"/>
        <DigestValue>RLQq74y8RlLU8gCdBBqJKiThX62soC8wZ0EO2W6o1lY=</DigestValue>
      </Reference>
      <Reference URI="/xl/worksheets/sheet15.xml?ContentType=application/vnd.openxmlformats-officedocument.spreadsheetml.worksheet+xml">
        <DigestMethod Algorithm="http://www.w3.org/2001/04/xmlenc#sha256"/>
        <DigestValue>6vqf2B3mQEECrReupweK0sP8VtenbfZdc3Tzn+J909I=</DigestValue>
      </Reference>
      <Reference URI="/xl/worksheets/sheet16.xml?ContentType=application/vnd.openxmlformats-officedocument.spreadsheetml.worksheet+xml">
        <DigestMethod Algorithm="http://www.w3.org/2001/04/xmlenc#sha256"/>
        <DigestValue>R7koYOScYFS4KVdGOWKpAwC//MMc+YBgmJW7tC1UmiQ=</DigestValue>
      </Reference>
      <Reference URI="/xl/worksheets/sheet17.xml?ContentType=application/vnd.openxmlformats-officedocument.spreadsheetml.worksheet+xml">
        <DigestMethod Algorithm="http://www.w3.org/2001/04/xmlenc#sha256"/>
        <DigestValue>QtwhQX4m1bEXVkm9IokwZlTX+AxyO8/BlX2xmJYLtCs=</DigestValue>
      </Reference>
      <Reference URI="/xl/worksheets/sheet18.xml?ContentType=application/vnd.openxmlformats-officedocument.spreadsheetml.worksheet+xml">
        <DigestMethod Algorithm="http://www.w3.org/2001/04/xmlenc#sha256"/>
        <DigestValue>jpGHF1ZfERpR2ohqLZXdFRMK0XC/MEfROkmQwhoC3zI=</DigestValue>
      </Reference>
      <Reference URI="/xl/worksheets/sheet2.xml?ContentType=application/vnd.openxmlformats-officedocument.spreadsheetml.worksheet+xml">
        <DigestMethod Algorithm="http://www.w3.org/2001/04/xmlenc#sha256"/>
        <DigestValue>m5eL+NiwT/6gqedW3yhCpXpcs24NBhN5k6h+yJuhECU=</DigestValue>
      </Reference>
      <Reference URI="/xl/worksheets/sheet3.xml?ContentType=application/vnd.openxmlformats-officedocument.spreadsheetml.worksheet+xml">
        <DigestMethod Algorithm="http://www.w3.org/2001/04/xmlenc#sha256"/>
        <DigestValue>ubMQd/L3iqar0UD8aX22hZgPTj+SAlYHFrfy58uRgMI=</DigestValue>
      </Reference>
      <Reference URI="/xl/worksheets/sheet4.xml?ContentType=application/vnd.openxmlformats-officedocument.spreadsheetml.worksheet+xml">
        <DigestMethod Algorithm="http://www.w3.org/2001/04/xmlenc#sha256"/>
        <DigestValue>laUuXb/xQKov1X57r2fkHZfBQwcLlrkZEO08DJat3rs=</DigestValue>
      </Reference>
      <Reference URI="/xl/worksheets/sheet5.xml?ContentType=application/vnd.openxmlformats-officedocument.spreadsheetml.worksheet+xml">
        <DigestMethod Algorithm="http://www.w3.org/2001/04/xmlenc#sha256"/>
        <DigestValue>vU7IT8H8CJ8zYT/s5qR+K6ASyqwKtaoInuXzsIoU5Os=</DigestValue>
      </Reference>
      <Reference URI="/xl/worksheets/sheet6.xml?ContentType=application/vnd.openxmlformats-officedocument.spreadsheetml.worksheet+xml">
        <DigestMethod Algorithm="http://www.w3.org/2001/04/xmlenc#sha256"/>
        <DigestValue>MH1ctgGrXV5rUkX+M8ohF6D6EvzracGKnB6emun6IXY=</DigestValue>
      </Reference>
      <Reference URI="/xl/worksheets/sheet7.xml?ContentType=application/vnd.openxmlformats-officedocument.spreadsheetml.worksheet+xml">
        <DigestMethod Algorithm="http://www.w3.org/2001/04/xmlenc#sha256"/>
        <DigestValue>L+eUZoN2uEtDyCKBUArvh5jgBPZfp7H5KN5VAz4KvbA=</DigestValue>
      </Reference>
      <Reference URI="/xl/worksheets/sheet8.xml?ContentType=application/vnd.openxmlformats-officedocument.spreadsheetml.worksheet+xml">
        <DigestMethod Algorithm="http://www.w3.org/2001/04/xmlenc#sha256"/>
        <DigestValue>AJ2sqJs0a/gqgK+/d9KxfplLdDE0WB6L/VUAEcTNHi0=</DigestValue>
      </Reference>
      <Reference URI="/xl/worksheets/sheet9.xml?ContentType=application/vnd.openxmlformats-officedocument.spreadsheetml.worksheet+xml">
        <DigestMethod Algorithm="http://www.w3.org/2001/04/xmlenc#sha256"/>
        <DigestValue>qilDbm2utqIxWehQe9+toqzvPSdi+XwYnTdkZprUxAI=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2020-06-25T21:03:03Z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2020-06-25T21:03:03Z</xd:SigningTime>
          <xd:SigningCertificate>
            <xd:Cert>
              <xd:CertDigest>
                <DigestMethod Algorithm="http://www.w3.org/2001/04/xmlenc#sha256"/>
                <DigestValue>rFDaJmUEWn9feeGOai0H+I+iwaKuE36BNaHBpBToifQ=</DigestValue>
              </xd:CertDigest>
              <xd:IssuerSerial>
                <X509IssuerName>C=PY, O=DOCUMENTA S.A., CN=CA-DOCUMENTA S.A., SERIALNUMBER=RUC 80050172-1</X509IssuerName>
                <X509SerialNumber>1002005078442057290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BMthO21nAXmyWgshI0DfGuDSiTUIWIq7mpvq0Zxqjec=</DigestValue>
    </Reference>
    <Reference Type="http://www.w3.org/2000/09/xmldsig#Object" URI="#idOfficeObject">
      <DigestMethod Algorithm="http://www.w3.org/2001/04/xmlenc#sha256"/>
      <DigestValue>GUIgwrkGytYgo1ZroXrmDEh22GX+84oKBsMBYEpNaC8=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8DYMZ5pGlqQtgxAtHJm/Rr5rPv4GQ9UEpxS3Gs86qc4=</DigestValue>
    </Reference>
  </SignedInfo>
  <SignatureValue>oLlFmFuPAVwV4OntBGHM1l7t11rxSe1GmuJXMjX8nfOyKFR5Q8TRVVkrWl9WGyS06goiGz6eEnww
VhtBSec5wnl5mYgUKUecBq972M2GNkZYYt/Ko6rY5Sp+r6oXuSkBKBqaynXqYeW7yVPQoWY7DarH
JOD88U9/s5ih8G4ZKUofd1jHZn7bhy4WWLKOJMzC1/PXMIzkfR2FlT5dyO3b2oldIbabe+CDqrb1
FSH+o/ee0RqTGupblpOlzMVzEfrDwcWd+iSsZGuie03M7dlezbPLVT/C7mMyMLwCA6iwjW56ZWxJ
uUfKs556adj3SBpQ0eqyFV27WCqJM56fGHf1sw==</SignatureValue>
  <KeyInfo>
    <X509Data>
      <X509Certificate>MIIIDDCCBfSgAwIBAgIITmJu+qsOvl0wDQYJKoZIhvcNAQELBQAwWzEXMBUGA1UEBRMOUlVDIDgwMDUwMTcyLTExGjAYBgNVBAMTEUNBLURPQ1VNRU5UQSBTLkEuMRcwFQYDVQQKEw5ET0NVTUVOVEEgUy5BLjELMAkGA1UEBhMCUFkwHhcNMTkwOTE5MTkzMTM5WhcNMjEwOTE4MTk0MTM5WjCBnzELMAkGA1UEBhMCUFkxFDASBgNVBAQMC0tFTVBFUiBBQkVEMRIwEAYDVQQFEwlDSTMyNTk2NjIxFjAUBgNVBCoMDUFORFJFUyBORVNTSU0xFzAVBgNVBAoMDlBFUlNPTkEgRklTSUNBMREwDwYDVQQLDAhGSVJNQSBGMjEiMCAGA1UEAwwZQU5EUkVTIE5FU1NJTSBLRU1QRVIgQUJFRDCCASIwDQYJKoZIhvcNAQEBBQADggEPADCCAQoCggEBAM8ssKe8mOGlHokuWkhSUH2S4hjyMiRPHFQxJQYHBRPc5EMbqGCEWie1vAiAFJghclLLyHckugtOVP9nCnbYxymnn9IqfTHKnlcnUL7k12F55ev3h+cNe65xUjpqIIqcuB6up7A6JXMT23crP3zltKwuNRu7YWCpYt0zDWzA48PUhXAPDfOEZs1PoQfIY3h+uZ3CWRZIKPlmpT/X1yiyHb/Bmy9fOmyrCoFI92Tz+KmwuzEDckwcz7e03tAJiz0o9L+vORArJE21NrGNHpq1XlG6jpm3gQsQR4GMjzMMCtunqBiKxeSNSRd97vDLAmjRITN5RJttR9LuFqQukNjg8EMCAwEAAaOCA40wggOJMAwGA1UdEwEB/wQCMAAwDgYDVR0PAQH/BAQDAgXgMCoGA1UdJQEB/wQgMB4GCCsGAQUFBwMBBggrBgEFBQcDAgYIKwYBBQUHAwQwHQYDVR0OBBYEFN32JTHy/5FX4kcnW1NEFCMPC4M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DIGA1UdEQQrMCmBJ2FuZHJlcy5rZW1wZXJAc2FubG9yZW56b3Nob3BwaW5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PSI+ZVAo1l9E2fG8GA9nUu8dWiTDKSjhqoqSnxVn9xI/tD2kHt1XvlCN3as7WoK9NmxkwxR8yrk4Tj32gs/UqDiMkQJg7JkJtj99ATcjgTofAue3zidUZmuuBgZVhI8Enn5rSkyS0OsVkymiRJsYH40cteEcfloJ+Il9H3VzVFV45edM6tarRb7utChizsCw/EvIW5Gayo6hAcr4hgsVRrq8uU8vPHGqlTcAIY3TfS7UPEuSHwazrWe0RC2XCKX+vlxJDj/sS+WfbLd6sGBH1Ryt8IlqO327pLvj9HJT6olSwgz9deRYnk904Dtq5LNHfo1UusJqNuma1ye+HRvUYSg+We6tjXLTswDPVX9rzxkWW+heTLdmAgyU/r0t0Gu2xDqUgJa0tEq7XxrtUQ3orqsKZLc/npY8MOfqiRCoJE6wIYzF/9UzA3f/GiyFKTMGXRHfKbxOX9wfBhGEBoNAgtC4GIEvbns8WophvYu+zy0LzOnneVt8POdMYH36I2AXVDIW5rKYMRGPzNTTTEY6IxwGxCH75gJVm/mRQE83q6UL1m+0XH785fbzTiJEE3C2P5qjaT2oFzLP+axMsOszNDrn3AGLD6Ow6pUvb/BO3da3bkT3UxKxKk3hqNlJIB29m2oWB1RaZmuGsbDzja51jt0KEMrt2fwNeD//GZTDr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PgJd1+qz4f4okHt2UJyl+AE4b/yDBbXdF/UCPHLO6DE=</DigestValue>
      </Reference>
      <Reference URI="/xl/drawings/drawing1.xml?ContentType=application/vnd.openxmlformats-officedocument.drawing+xml">
        <DigestMethod Algorithm="http://www.w3.org/2001/04/xmlenc#sha256"/>
        <DigestValue>oB1R7Z17QnpGJ7BPDz6CS/0E5Y99ONGyVYtuXvzW5QM=</DigestValue>
      </Reference>
      <Reference URI="/xl/drawings/drawing2.xml?ContentType=application/vnd.openxmlformats-officedocument.drawing+xml">
        <DigestMethod Algorithm="http://www.w3.org/2001/04/xmlenc#sha256"/>
        <DigestValue>YRaQTKClBHVhaatRrrG6ntDHduA3Bk5BlED0NixRbq4=</DigestValue>
      </Reference>
      <Reference URI="/xl/drawings/drawing3.xml?ContentType=application/vnd.openxmlformats-officedocument.drawing+xml">
        <DigestMethod Algorithm="http://www.w3.org/2001/04/xmlenc#sha256"/>
        <DigestValue>oNnBaVRQQG1v1o3bp3AHZaCZTFsD2HVr2Tkfyw7Wllg=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pmzsaTzQ3wKq0PtFBq6HT+GZ535QBB4uzImUusREWvo=</DigestValue>
      </Reference>
      <Reference URI="/xl/styles.xml?ContentType=application/vnd.openxmlformats-officedocument.spreadsheetml.styles+xml">
        <DigestMethod Algorithm="http://www.w3.org/2001/04/xmlenc#sha256"/>
        <DigestValue>OBryf98hUOD0WGcXDjUSBBZmD0jLX4eurxysd1ryGrY=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nV7l4djQSBH1AB33SkdngcwLxWlV0qS7ARCsnXx5nJg=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RHzapfq/5LE0y+ZM6ovSKKJDyA76ZST5n6FqUSWWH3E=</DigestValue>
      </Reference>
      <Reference URI="/xl/worksheets/sheet10.xml?ContentType=application/vnd.openxmlformats-officedocument.spreadsheetml.worksheet+xml">
        <DigestMethod Algorithm="http://www.w3.org/2001/04/xmlenc#sha256"/>
        <DigestValue>aDAKl4RmwLJYI5xPVvbinVmtQfBU8w0QILzCvT1yPTs=</DigestValue>
      </Reference>
      <Reference URI="/xl/worksheets/sheet11.xml?ContentType=application/vnd.openxmlformats-officedocument.spreadsheetml.worksheet+xml">
        <DigestMethod Algorithm="http://www.w3.org/2001/04/xmlenc#sha256"/>
        <DigestValue>n/YooHbcbibGVnirw84UXItxkkDW3Pe6+mUe5nSGvNE=</DigestValue>
      </Reference>
      <Reference URI="/xl/worksheets/sheet12.xml?ContentType=application/vnd.openxmlformats-officedocument.spreadsheetml.worksheet+xml">
        <DigestMethod Algorithm="http://www.w3.org/2001/04/xmlenc#sha256"/>
        <DigestValue>Hax4jJvF3q29cXUxpDNsLEt3hjN3UdU8ZL2a2TLQM4c=</DigestValue>
      </Reference>
      <Reference URI="/xl/worksheets/sheet13.xml?ContentType=application/vnd.openxmlformats-officedocument.spreadsheetml.worksheet+xml">
        <DigestMethod Algorithm="http://www.w3.org/2001/04/xmlenc#sha256"/>
        <DigestValue>mXYvWSMtR1Jq/gzaDavZ0YuF2R46AiOu49O9BGY1uRs=</DigestValue>
      </Reference>
      <Reference URI="/xl/worksheets/sheet14.xml?ContentType=application/vnd.openxmlformats-officedocument.spreadsheetml.worksheet+xml">
        <DigestMethod Algorithm="http://www.w3.org/2001/04/xmlenc#sha256"/>
        <DigestValue>RLQq74y8RlLU8gCdBBqJKiThX62soC8wZ0EO2W6o1lY=</DigestValue>
      </Reference>
      <Reference URI="/xl/worksheets/sheet15.xml?ContentType=application/vnd.openxmlformats-officedocument.spreadsheetml.worksheet+xml">
        <DigestMethod Algorithm="http://www.w3.org/2001/04/xmlenc#sha256"/>
        <DigestValue>6vqf2B3mQEECrReupweK0sP8VtenbfZdc3Tzn+J909I=</DigestValue>
      </Reference>
      <Reference URI="/xl/worksheets/sheet16.xml?ContentType=application/vnd.openxmlformats-officedocument.spreadsheetml.worksheet+xml">
        <DigestMethod Algorithm="http://www.w3.org/2001/04/xmlenc#sha256"/>
        <DigestValue>R7koYOScYFS4KVdGOWKpAwC//MMc+YBgmJW7tC1UmiQ=</DigestValue>
      </Reference>
      <Reference URI="/xl/worksheets/sheet17.xml?ContentType=application/vnd.openxmlformats-officedocument.spreadsheetml.worksheet+xml">
        <DigestMethod Algorithm="http://www.w3.org/2001/04/xmlenc#sha256"/>
        <DigestValue>QtwhQX4m1bEXVkm9IokwZlTX+AxyO8/BlX2xmJYLtCs=</DigestValue>
      </Reference>
      <Reference URI="/xl/worksheets/sheet18.xml?ContentType=application/vnd.openxmlformats-officedocument.spreadsheetml.worksheet+xml">
        <DigestMethod Algorithm="http://www.w3.org/2001/04/xmlenc#sha256"/>
        <DigestValue>jpGHF1ZfERpR2ohqLZXdFRMK0XC/MEfROkmQwhoC3zI=</DigestValue>
      </Reference>
      <Reference URI="/xl/worksheets/sheet2.xml?ContentType=application/vnd.openxmlformats-officedocument.spreadsheetml.worksheet+xml">
        <DigestMethod Algorithm="http://www.w3.org/2001/04/xmlenc#sha256"/>
        <DigestValue>m5eL+NiwT/6gqedW3yhCpXpcs24NBhN5k6h+yJuhECU=</DigestValue>
      </Reference>
      <Reference URI="/xl/worksheets/sheet3.xml?ContentType=application/vnd.openxmlformats-officedocument.spreadsheetml.worksheet+xml">
        <DigestMethod Algorithm="http://www.w3.org/2001/04/xmlenc#sha256"/>
        <DigestValue>ubMQd/L3iqar0UD8aX22hZgPTj+SAlYHFrfy58uRgMI=</DigestValue>
      </Reference>
      <Reference URI="/xl/worksheets/sheet4.xml?ContentType=application/vnd.openxmlformats-officedocument.spreadsheetml.worksheet+xml">
        <DigestMethod Algorithm="http://www.w3.org/2001/04/xmlenc#sha256"/>
        <DigestValue>laUuXb/xQKov1X57r2fkHZfBQwcLlrkZEO08DJat3rs=</DigestValue>
      </Reference>
      <Reference URI="/xl/worksheets/sheet5.xml?ContentType=application/vnd.openxmlformats-officedocument.spreadsheetml.worksheet+xml">
        <DigestMethod Algorithm="http://www.w3.org/2001/04/xmlenc#sha256"/>
        <DigestValue>vU7IT8H8CJ8zYT/s5qR+K6ASyqwKtaoInuXzsIoU5Os=</DigestValue>
      </Reference>
      <Reference URI="/xl/worksheets/sheet6.xml?ContentType=application/vnd.openxmlformats-officedocument.spreadsheetml.worksheet+xml">
        <DigestMethod Algorithm="http://www.w3.org/2001/04/xmlenc#sha256"/>
        <DigestValue>MH1ctgGrXV5rUkX+M8ohF6D6EvzracGKnB6emun6IXY=</DigestValue>
      </Reference>
      <Reference URI="/xl/worksheets/sheet7.xml?ContentType=application/vnd.openxmlformats-officedocument.spreadsheetml.worksheet+xml">
        <DigestMethod Algorithm="http://www.w3.org/2001/04/xmlenc#sha256"/>
        <DigestValue>L+eUZoN2uEtDyCKBUArvh5jgBPZfp7H5KN5VAz4KvbA=</DigestValue>
      </Reference>
      <Reference URI="/xl/worksheets/sheet8.xml?ContentType=application/vnd.openxmlformats-officedocument.spreadsheetml.worksheet+xml">
        <DigestMethod Algorithm="http://www.w3.org/2001/04/xmlenc#sha256"/>
        <DigestValue>AJ2sqJs0a/gqgK+/d9KxfplLdDE0WB6L/VUAEcTNHi0=</DigestValue>
      </Reference>
      <Reference URI="/xl/worksheets/sheet9.xml?ContentType=application/vnd.openxmlformats-officedocument.spreadsheetml.worksheet+xml">
        <DigestMethod Algorithm="http://www.w3.org/2001/04/xmlenc#sha256"/>
        <DigestValue>qilDbm2utqIxWehQe9+toqzvPSdi+XwYnTdkZprUxAI=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2020-06-29T16:05:12Z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16.0.11929/19</OfficeVersion>
          <ApplicationVersion>16.0.11929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2020-06-29T16:05:12Z</xd:SigningTime>
          <xd:SigningCertificate>
            <xd:Cert>
              <xd:CertDigest>
                <DigestMethod Algorithm="http://www.w3.org/2001/04/xmlenc#sha256"/>
                <DigestValue>ILJNtByWbIt2vItRVgkaM8tqLXxRijj3aIN8HCNeLUM=</DigestValue>
              </xd:CertDigest>
              <xd:IssuerSerial>
                <X509IssuerName>C=PY, O=DOCUMENTA S.A., CN=CA-DOCUMENTA S.A., SERIALNUMBER=RUC 80050172-1</X509IssuerName>
                <X509SerialNumber>5648198905566772829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3xFyHnJpjxtVmceQ+eQPSXCEJOOenUT/UAF82+Bq70c=</DigestValue>
    </Reference>
    <Reference Type="http://www.w3.org/2000/09/xmldsig#Object" URI="#idOfficeObject">
      <DigestMethod Algorithm="http://www.w3.org/2001/04/xmlenc#sha256"/>
      <DigestValue>GjSjvnne6MWbsUa7OQGgEDrY7xhpVhxyHQ3/00/8fLE=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I5wug92kkW7NWapKuXg0V0V9KlLf2Aqo8VPBcajSVcQ=</DigestValue>
    </Reference>
  </SignedInfo>
  <SignatureValue>gA0RtM9gc7+9+FsbqKf1Zhloo1x8Y7NdUkcwT+wDpELPIR9dmUNnC43AG8pAa9YQj9UecDVwtI5C
NxsTp3N+bw1N5WODxF14t6+W77QZ4IS+JwMtII9Fr9bkxw3rt75kfeKxYDm7i7ClNszmk/j28vvO
IWFQRkPD5at7gLyN8nkVwfoWAjwfBNdvXdPDsD9l1XDCrO+DkoOA5fcPMo+TorJNy/Hv29LpQyDf
uiDXZupxn7i9oDcFk6DwpQ0RmGgbprP4Fzb+Nx/KjsA9Jos73GNL6cOQmAASRbqwIYLMgQZTJagm
bBG16T7me/r+5QFSIKPwkDsJGH/VYPY2VmvzxA==</SignatureValue>
  <KeyInfo>
    <X509Data>
      <X509Certificate>MIIIBTCCBe2gAwIBAgIIRJcwZ0+1VvIwDQYJKoZIhvcNAQELBQAwWzEXMBUGA1UEBRMOUlVDIDgwMDUwMTcyLTExGjAYBgNVBAMTEUNBLURPQ1VNRU5UQSBTLkEuMRcwFQYDVQQKEw5ET0NVTUVOVEEgUy5BLjELMAkGA1UEBhMCUFkwHhcNMTkwNTA2MTg0NDM5WhcNMjEwNTA1MTg1NDM5WjCBrDELMAkGA1UEBhMCUFkxGTAXBgNVBAQMEFNDSFZBUlRaTUFOIEtBVFoxETAPBgNVBAUTCENJNTI0Nzc3MRgwFgYDVQQqDA9EQU5JRUwgQkVOSkFNSU4xFzAVBgNVBAoMDlBFUlNPTkEgRklTSUNBMREwDwYDVQQLDAhGSVJNQSBGMjEpMCcGA1UEAwwgREFOSUVMIEJFTkpBTUlOIFNDSFZBUlRaTUFOIEtBVFowggEiMA0GCSqGSIb3DQEBAQUAA4IBDwAwggEKAoIBAQC3YSAcx4xhdDbLDtGiab2v5AaBxRdX4filvDi52X+ZU9Kgc6qqENlw+/iAY+YtBgOlDKLMnwUPo/fSA4bFaiFg8IGctkSwvXilgr0N9vKCHNK72iHqgnoAxX2Aux/TMO4InWlIdtiFMu8CQTDKGrpxUyHgcvzw6NAshLiNok0jRoX+Dfs0QbkRMbvDML/JOziWsRpvdh2991hv9DGND0v14N0ldp3kfP+lFZo0g7Splvpt1NSXN8/u0HKz+pPSluM/wNf9vFTXbQHbtXCrvq2tGdS/Pz1nRFFLCWKEqux+/P7790fWdVtqBcTQ0KecGUIF+bb3kcPv2kXk4FPCwZBpAgMBAAGjggN5MIIDdTAMBgNVHRMBAf8EAjAAMA4GA1UdDwEB/wQEAwIF4DAqBgNVHSUBAf8EIDAeBggrBgEFBQcDAQYIKwYBBQUHAwIGCCsGAQUFBwMEMB0GA1UdDgQWBBTvqXpWB7C9zzvT/47tM7ChQPbJ1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kYW5pZWxAa2Vt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mG9imz88IARIyT+dUds7gVO+E+9T+1Xu17M+dF6Px71/Nep+cZbGVHxcjNntENgA+pM1IpqpLI6VgFDnSW0wl6U61TZhxa8Ysgz4GchUL5y3HZvqosaeAOPXR6lRYbgJw46ssmEp9N10PU2BsRGwbAEIjaqt2ZYP6TstC03cbCTkO3nQbbSP28vlq33VNTcw8HFzz1NijNesqLexYQh1QTKULIjY2JHgvqGjjWjEZw12jy4NT4tbqCwHE/6A42K5nh0O450CKYtns/EztJANZpSwsjgUSglvjBgDuoDsEoWv1O8OVJexamcN1kctie/dgT2weOsiQUmyZEIGDJ5TSfq7UgfxYFAHig//TAUxcfAN1Kx2RoQZDw3XCqcMKCtzz74/ICugI3D0XV6LmiGOBSGOIyVX6rl2NpgQf5XynFmm2CeZsrMD/rL5d9AMCI/bVLamnEch2KkvLuHw27CZWLtdwqbZIlzdtZpgqX9gKu+fw4D6Zb8SvfGH5mv6RmIRwphlWuNaIC9lK9mfCJkDVQNv7AmLEQST1Fj0cJge6NnemOAZjheDOKSBNOpfTVUU1Lz2T9CH3WdC4/haFmoo/LTUT6mjKU5OTE4WGJDwR3duQNfxj5U5r2G2ZNDyAK2Pu3zGSoAlVY7SNzu52Lc+inG7I0Kzw/2Dl6DXHi3x5Z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PgJd1+qz4f4okHt2UJyl+AE4b/yDBbXdF/UCPHLO6DE=</DigestValue>
      </Reference>
      <Reference URI="/xl/drawings/drawing1.xml?ContentType=application/vnd.openxmlformats-officedocument.drawing+xml">
        <DigestMethod Algorithm="http://www.w3.org/2001/04/xmlenc#sha256"/>
        <DigestValue>oB1R7Z17QnpGJ7BPDz6CS/0E5Y99ONGyVYtuXvzW5QM=</DigestValue>
      </Reference>
      <Reference URI="/xl/drawings/drawing2.xml?ContentType=application/vnd.openxmlformats-officedocument.drawing+xml">
        <DigestMethod Algorithm="http://www.w3.org/2001/04/xmlenc#sha256"/>
        <DigestValue>YRaQTKClBHVhaatRrrG6ntDHduA3Bk5BlED0NixRbq4=</DigestValue>
      </Reference>
      <Reference URI="/xl/drawings/drawing3.xml?ContentType=application/vnd.openxmlformats-officedocument.drawing+xml">
        <DigestMethod Algorithm="http://www.w3.org/2001/04/xmlenc#sha256"/>
        <DigestValue>oNnBaVRQQG1v1o3bp3AHZaCZTFsD2HVr2Tkfyw7Wllg=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pmzsaTzQ3wKq0PtFBq6HT+GZ535QBB4uzImUusREWvo=</DigestValue>
      </Reference>
      <Reference URI="/xl/styles.xml?ContentType=application/vnd.openxmlformats-officedocument.spreadsheetml.styles+xml">
        <DigestMethod Algorithm="http://www.w3.org/2001/04/xmlenc#sha256"/>
        <DigestValue>OBryf98hUOD0WGcXDjUSBBZmD0jLX4eurxysd1ryGrY=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nV7l4djQSBH1AB33SkdngcwLxWlV0qS7ARCsnXx5nJg=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RHzapfq/5LE0y+ZM6ovSKKJDyA76ZST5n6FqUSWWH3E=</DigestValue>
      </Reference>
      <Reference URI="/xl/worksheets/sheet10.xml?ContentType=application/vnd.openxmlformats-officedocument.spreadsheetml.worksheet+xml">
        <DigestMethod Algorithm="http://www.w3.org/2001/04/xmlenc#sha256"/>
        <DigestValue>aDAKl4RmwLJYI5xPVvbinVmtQfBU8w0QILzCvT1yPTs=</DigestValue>
      </Reference>
      <Reference URI="/xl/worksheets/sheet11.xml?ContentType=application/vnd.openxmlformats-officedocument.spreadsheetml.worksheet+xml">
        <DigestMethod Algorithm="http://www.w3.org/2001/04/xmlenc#sha256"/>
        <DigestValue>n/YooHbcbibGVnirw84UXItxkkDW3Pe6+mUe5nSGvNE=</DigestValue>
      </Reference>
      <Reference URI="/xl/worksheets/sheet12.xml?ContentType=application/vnd.openxmlformats-officedocument.spreadsheetml.worksheet+xml">
        <DigestMethod Algorithm="http://www.w3.org/2001/04/xmlenc#sha256"/>
        <DigestValue>Hax4jJvF3q29cXUxpDNsLEt3hjN3UdU8ZL2a2TLQM4c=</DigestValue>
      </Reference>
      <Reference URI="/xl/worksheets/sheet13.xml?ContentType=application/vnd.openxmlformats-officedocument.spreadsheetml.worksheet+xml">
        <DigestMethod Algorithm="http://www.w3.org/2001/04/xmlenc#sha256"/>
        <DigestValue>mXYvWSMtR1Jq/gzaDavZ0YuF2R46AiOu49O9BGY1uRs=</DigestValue>
      </Reference>
      <Reference URI="/xl/worksheets/sheet14.xml?ContentType=application/vnd.openxmlformats-officedocument.spreadsheetml.worksheet+xml">
        <DigestMethod Algorithm="http://www.w3.org/2001/04/xmlenc#sha256"/>
        <DigestValue>RLQq74y8RlLU8gCdBBqJKiThX62soC8wZ0EO2W6o1lY=</DigestValue>
      </Reference>
      <Reference URI="/xl/worksheets/sheet15.xml?ContentType=application/vnd.openxmlformats-officedocument.spreadsheetml.worksheet+xml">
        <DigestMethod Algorithm="http://www.w3.org/2001/04/xmlenc#sha256"/>
        <DigestValue>6vqf2B3mQEECrReupweK0sP8VtenbfZdc3Tzn+J909I=</DigestValue>
      </Reference>
      <Reference URI="/xl/worksheets/sheet16.xml?ContentType=application/vnd.openxmlformats-officedocument.spreadsheetml.worksheet+xml">
        <DigestMethod Algorithm="http://www.w3.org/2001/04/xmlenc#sha256"/>
        <DigestValue>R7koYOScYFS4KVdGOWKpAwC//MMc+YBgmJW7tC1UmiQ=</DigestValue>
      </Reference>
      <Reference URI="/xl/worksheets/sheet17.xml?ContentType=application/vnd.openxmlformats-officedocument.spreadsheetml.worksheet+xml">
        <DigestMethod Algorithm="http://www.w3.org/2001/04/xmlenc#sha256"/>
        <DigestValue>QtwhQX4m1bEXVkm9IokwZlTX+AxyO8/BlX2xmJYLtCs=</DigestValue>
      </Reference>
      <Reference URI="/xl/worksheets/sheet18.xml?ContentType=application/vnd.openxmlformats-officedocument.spreadsheetml.worksheet+xml">
        <DigestMethod Algorithm="http://www.w3.org/2001/04/xmlenc#sha256"/>
        <DigestValue>jpGHF1ZfERpR2ohqLZXdFRMK0XC/MEfROkmQwhoC3zI=</DigestValue>
      </Reference>
      <Reference URI="/xl/worksheets/sheet2.xml?ContentType=application/vnd.openxmlformats-officedocument.spreadsheetml.worksheet+xml">
        <DigestMethod Algorithm="http://www.w3.org/2001/04/xmlenc#sha256"/>
        <DigestValue>m5eL+NiwT/6gqedW3yhCpXpcs24NBhN5k6h+yJuhECU=</DigestValue>
      </Reference>
      <Reference URI="/xl/worksheets/sheet3.xml?ContentType=application/vnd.openxmlformats-officedocument.spreadsheetml.worksheet+xml">
        <DigestMethod Algorithm="http://www.w3.org/2001/04/xmlenc#sha256"/>
        <DigestValue>ubMQd/L3iqar0UD8aX22hZgPTj+SAlYHFrfy58uRgMI=</DigestValue>
      </Reference>
      <Reference URI="/xl/worksheets/sheet4.xml?ContentType=application/vnd.openxmlformats-officedocument.spreadsheetml.worksheet+xml">
        <DigestMethod Algorithm="http://www.w3.org/2001/04/xmlenc#sha256"/>
        <DigestValue>laUuXb/xQKov1X57r2fkHZfBQwcLlrkZEO08DJat3rs=</DigestValue>
      </Reference>
      <Reference URI="/xl/worksheets/sheet5.xml?ContentType=application/vnd.openxmlformats-officedocument.spreadsheetml.worksheet+xml">
        <DigestMethod Algorithm="http://www.w3.org/2001/04/xmlenc#sha256"/>
        <DigestValue>vU7IT8H8CJ8zYT/s5qR+K6ASyqwKtaoInuXzsIoU5Os=</DigestValue>
      </Reference>
      <Reference URI="/xl/worksheets/sheet6.xml?ContentType=application/vnd.openxmlformats-officedocument.spreadsheetml.worksheet+xml">
        <DigestMethod Algorithm="http://www.w3.org/2001/04/xmlenc#sha256"/>
        <DigestValue>MH1ctgGrXV5rUkX+M8ohF6D6EvzracGKnB6emun6IXY=</DigestValue>
      </Reference>
      <Reference URI="/xl/worksheets/sheet7.xml?ContentType=application/vnd.openxmlformats-officedocument.spreadsheetml.worksheet+xml">
        <DigestMethod Algorithm="http://www.w3.org/2001/04/xmlenc#sha256"/>
        <DigestValue>L+eUZoN2uEtDyCKBUArvh5jgBPZfp7H5KN5VAz4KvbA=</DigestValue>
      </Reference>
      <Reference URI="/xl/worksheets/sheet8.xml?ContentType=application/vnd.openxmlformats-officedocument.spreadsheetml.worksheet+xml">
        <DigestMethod Algorithm="http://www.w3.org/2001/04/xmlenc#sha256"/>
        <DigestValue>AJ2sqJs0a/gqgK+/d9KxfplLdDE0WB6L/VUAEcTNHi0=</DigestValue>
      </Reference>
      <Reference URI="/xl/worksheets/sheet9.xml?ContentType=application/vnd.openxmlformats-officedocument.spreadsheetml.worksheet+xml">
        <DigestMethod Algorithm="http://www.w3.org/2001/04/xmlenc#sha256"/>
        <DigestValue>qilDbm2utqIxWehQe9+toqzvPSdi+XwYnTdkZprUxAI=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2020-06-29T16:26:07Z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2020-06-29T16:26:07Z</xd:SigningTime>
          <xd:SigningCertificate>
            <xd:Cert>
              <xd:CertDigest>
                <DigestMethod Algorithm="http://www.w3.org/2001/04/xmlenc#sha256"/>
                <DigestValue>PKqMMmFm2Hmvh9ufiJpO4wabu80ienByjJgWvWefx/U=</DigestValue>
              </xd:CertDigest>
              <xd:IssuerSerial>
                <X509IssuerName>C=PY, O=DOCUMENTA S.A., CN=CA-DOCUMENTA S.A., SERIALNUMBER=RUC 80050172-1</X509IssuerName>
                <X509SerialNumber>4942472336339457778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pruqoafg4hFJTNhkwR4hN2JLKsTRst+fsTuKjWwWFx8=</DigestValue>
    </Reference>
    <Reference Type="http://www.w3.org/2000/09/xmldsig#Object" URI="#idOfficeObject">
      <DigestMethod Algorithm="http://www.w3.org/2001/04/xmlenc#sha256"/>
      <DigestValue>QsTgTPRvP18hrwFevbDkbbZOVzopXx0vOBIDu7AoKwU=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W5bTcgVRt8t2oz5OvPNvLrDRqiTdiUcRKjV0U0RmSxA=</DigestValue>
    </Reference>
  </SignedInfo>
  <SignatureValue>t/PK44ss3RtK2JMyg+fYePNp/NRR0dPoucPqAqJWbuDmsk8kqthBZpQSFSpAdO0vvxzblU6KRGgF
12jdT44q3ZO/SYNoY86f21O4qZZmcQYB3QAchkRRJI/JB71IqQjtKKKGtss62dd8qdyGYUfsXiGa
p+8ODmLb1XgKfuFE88UlT/gJcC29Q0E6bELhYZCbbJaZ+ef/IZ+bRY7Uouf82AURvhKzNxpi0d3d
F90UYGlzW9Z4yM1i7Q4mWc15FF62SlcKuG77iotfxZjbIJ+78rnciXXfy0O8vI5n6RUz2KNPKCVJ
srm+vlE5jb1VQKpzFDhJrdtmlSARf5GRzLRxUw==</SignatureValue>
  <KeyInfo>
    <X509Data>
      <X509Certificate>MIIIFTCCBf2gAwIBAgITXAAAGnWPmWaq5j1kKgAAAAAadTANBgkqhkiG9w0BAQsFADBXMRcwFQYDVQQFEw5SVUMgODAwODA2MTAtNzEVMBMGA1UEChMMQ09ERTEwMCBTLkEuMQswCQYDVQQGEwJQWTEYMBYGA1UEAxMPQ0EtQ09ERTEwMCBTLkEuMB4XDTE5MTAwMzE0MDcxNFoXDTIxMTAwMzE0MDcxNFowgasxKDAmBgNVBAMTH0tBUklOIERFTCBST1NBUklPIEdBVVRPIEVTQ09CQVIxFzAVBgNVBAoTDlBFUlNPTkEgRklTSUNBMQswCQYDVQQGEwJQWTEaMBgGA1UEKhMRS0FSSU4gREVMIFJPU0FSSU8xFjAUBgNVBAQTDUdBVVRPIEVTQ09CQVIxEjAQBgNVBAUTCUNJMTU0OTg5MTERMA8GA1UECxMIRklSTUEgRjIwggEiMA0GCSqGSIb3DQEBAQUAA4IBDwAwggEKAoIBAQDPG4prjSzZAko76TnwFOWoX0fpOlEApSxhEuItLlfAsr7ES8rQAHimuXQLwN++akPYuZJ1J6YMXWQbLbdwHCspllt/YHj/iw10yN8BmeNdFBdRx6xdPeuPyiXeJUppUV9f0yY1j2QQZldgGX1TqwhNdv7RSBjD9GD1Fon1jOBF7gMjIkDsNFp1LSV/CXJIRVImh3mOFAZMWL46jigWjBywARohCIq6rRnwIqCDZuuPNHYii0P9eMiCdt/xsr6CLmrzUfoN1jnrd36X9pXOAVBxdV9Wvu04dV8gmdBkWM/tnADsVs5RDE/1YSeCqbae/dNc6DWUyqBB5thixkfNv7ETAgMBAAGjggODMIIDfzAOBgNVHQ8BAf8EBAMCBeAwDAYDVR0TAQH/BAIwADAgBgNVHSUBAf8EFjAUBggrBgEFBQcDAgYIKwYBBQUHAwQwHQYDVR0OBBYEFCFT6Owc8K0samLcaln4Y2tJbKwp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QGA1UdEQQdMBuBGUtBUklOLlJPU0FSSU9ASE9UTUFJTC5DT00wDQYJKoZIhvcNAQELBQADggIBAJIGRszh667uKdI3CeziwLI40S0zi+/HuxGlTg3F6B3MLz9ROCV7m6QVmoNxfrHasjwzbS8umRSoP9y6d4/Ms8ofXrh+El45JB6lPuR7903yFZUMPz2fx0URebOUyVjivwuztwt7yLjVU9s5Uleb8KsRiKmKX/bquuN+fmdgCvbUngq+JTEechgI/IVKHuXsgv8pDwIerDYkJ8ZsCfqqKSMhTNjQuFI7sWz2tqBRyhH4ekzzhnr2IGbFTUQYvmWJKZghGiitSnODgo1ThXIhAPFd3bmEJgmdlEu7HpyXvGfMR0PitWguc/bDRYwWNLAQ0RAgHAhkbAfRB6CdaDCe4AmvEucxFlPwZxVk9IcQuwO87cB7Mz7lSX52dPeOdp7tg6QNgf8oFpsxOOpGdLHdSAeCZvMSp2n8moXHY9A6VkAJF0TFmh4xRIlD5TudzX/ETtx2vZQYHIkzYLtJfPsZ2dXejT+mQoccQAKx3egGGnN697dLrnO9w/v1JNYUGUMjdNrIx+m8cijoZZ89geh13lhC8gmWKYkACnQin/pS7Ze2Lp+on6Hxd1tzDV88L6MfabdWuqV+LvNklp2zEWedNqfeA6s1TTO9HVGPgONEl47yZGwk1orW4b4MBkNBwDMneO/eniUjoCCryQh9TQzhPbP7bUD2zrrzNbSO5spBvm2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PgJd1+qz4f4okHt2UJyl+AE4b/yDBbXdF/UCPHLO6DE=</DigestValue>
      </Reference>
      <Reference URI="/xl/drawings/drawing1.xml?ContentType=application/vnd.openxmlformats-officedocument.drawing+xml">
        <DigestMethod Algorithm="http://www.w3.org/2001/04/xmlenc#sha256"/>
        <DigestValue>ki72G8eFeft1E1H1IeR/R9EKWrkfvbZTBKiNcNivdfE=</DigestValue>
      </Reference>
      <Reference URI="/xl/drawings/drawing2.xml?ContentType=application/vnd.openxmlformats-officedocument.drawing+xml">
        <DigestMethod Algorithm="http://www.w3.org/2001/04/xmlenc#sha256"/>
        <DigestValue>nq8Coq845jHTtiYrHkQrsFhsM7sGiBy9rqlqXzErGvg=</DigestValue>
      </Reference>
      <Reference URI="/xl/drawings/drawing3.xml?ContentType=application/vnd.openxmlformats-officedocument.drawing+xml">
        <DigestMethod Algorithm="http://www.w3.org/2001/04/xmlenc#sha256"/>
        <DigestValue>esJ4o8B04mO5gc3tSvqjApVQ8l46Ut5oTfWXh6pdDks=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pmzsaTzQ3wKq0PtFBq6HT+GZ535QBB4uzImUusREWvo=</DigestValue>
      </Reference>
      <Reference URI="/xl/styles.xml?ContentType=application/vnd.openxmlformats-officedocument.spreadsheetml.styles+xml">
        <DigestMethod Algorithm="http://www.w3.org/2001/04/xmlenc#sha256"/>
        <DigestValue>o2ZsV4sa8Og1SQTJKmAtlPeUcKqTSoULSpnVdx+gZQY=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IBEKaWVJPbSq+M0EmIXSDCkQb/LCg11V3WUwT5y6ivE=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jIm6nThgCoaEogSc8xIZ94FqgpRMK1tGJW5Prz6J+cQ=</DigestValue>
      </Reference>
      <Reference URI="/xl/worksheets/sheet10.xml?ContentType=application/vnd.openxmlformats-officedocument.spreadsheetml.worksheet+xml">
        <DigestMethod Algorithm="http://www.w3.org/2001/04/xmlenc#sha256"/>
        <DigestValue>aDAKl4RmwLJYI5xPVvbinVmtQfBU8w0QILzCvT1yPTs=</DigestValue>
      </Reference>
      <Reference URI="/xl/worksheets/sheet11.xml?ContentType=application/vnd.openxmlformats-officedocument.spreadsheetml.worksheet+xml">
        <DigestMethod Algorithm="http://www.w3.org/2001/04/xmlenc#sha256"/>
        <DigestValue>n/YooHbcbibGVnirw84UXItxkkDW3Pe6+mUe5nSGvNE=</DigestValue>
      </Reference>
      <Reference URI="/xl/worksheets/sheet12.xml?ContentType=application/vnd.openxmlformats-officedocument.spreadsheetml.worksheet+xml">
        <DigestMethod Algorithm="http://www.w3.org/2001/04/xmlenc#sha256"/>
        <DigestValue>Hax4jJvF3q29cXUxpDNsLEt3hjN3UdU8ZL2a2TLQM4c=</DigestValue>
      </Reference>
      <Reference URI="/xl/worksheets/sheet13.xml?ContentType=application/vnd.openxmlformats-officedocument.spreadsheetml.worksheet+xml">
        <DigestMethod Algorithm="http://www.w3.org/2001/04/xmlenc#sha256"/>
        <DigestValue>mXYvWSMtR1Jq/gzaDavZ0YuF2R46AiOu49O9BGY1uRs=</DigestValue>
      </Reference>
      <Reference URI="/xl/worksheets/sheet14.xml?ContentType=application/vnd.openxmlformats-officedocument.spreadsheetml.worksheet+xml">
        <DigestMethod Algorithm="http://www.w3.org/2001/04/xmlenc#sha256"/>
        <DigestValue>RLQq74y8RlLU8gCdBBqJKiThX62soC8wZ0EO2W6o1lY=</DigestValue>
      </Reference>
      <Reference URI="/xl/worksheets/sheet15.xml?ContentType=application/vnd.openxmlformats-officedocument.spreadsheetml.worksheet+xml">
        <DigestMethod Algorithm="http://www.w3.org/2001/04/xmlenc#sha256"/>
        <DigestValue>Gke5RnYIsOZM+V5VxY6zfFSP+lXRFyvheqV4U6BsHlI=</DigestValue>
      </Reference>
      <Reference URI="/xl/worksheets/sheet16.xml?ContentType=application/vnd.openxmlformats-officedocument.spreadsheetml.worksheet+xml">
        <DigestMethod Algorithm="http://www.w3.org/2001/04/xmlenc#sha256"/>
        <DigestValue>dO12fPCK+Qe8qIQ/81ujeOlV8vqoq8He4m6q9LkItWw=</DigestValue>
      </Reference>
      <Reference URI="/xl/worksheets/sheet17.xml?ContentType=application/vnd.openxmlformats-officedocument.spreadsheetml.worksheet+xml">
        <DigestMethod Algorithm="http://www.w3.org/2001/04/xmlenc#sha256"/>
        <DigestValue>QtwhQX4m1bEXVkm9IokwZlTX+AxyO8/BlX2xmJYLtCs=</DigestValue>
      </Reference>
      <Reference URI="/xl/worksheets/sheet18.xml?ContentType=application/vnd.openxmlformats-officedocument.spreadsheetml.worksheet+xml">
        <DigestMethod Algorithm="http://www.w3.org/2001/04/xmlenc#sha256"/>
        <DigestValue>PY+I5+dnoEtFSWwSgZrM9t+uijnAwyytoMnINw3BpQY=</DigestValue>
      </Reference>
      <Reference URI="/xl/worksheets/sheet2.xml?ContentType=application/vnd.openxmlformats-officedocument.spreadsheetml.worksheet+xml">
        <DigestMethod Algorithm="http://www.w3.org/2001/04/xmlenc#sha256"/>
        <DigestValue>jAoRoJIxRV4N4DoflhohqRxrzY2v5RtWCNqwskRipN4=</DigestValue>
      </Reference>
      <Reference URI="/xl/worksheets/sheet3.xml?ContentType=application/vnd.openxmlformats-officedocument.spreadsheetml.worksheet+xml">
        <DigestMethod Algorithm="http://www.w3.org/2001/04/xmlenc#sha256"/>
        <DigestValue>ubMQd/L3iqar0UD8aX22hZgPTj+SAlYHFrfy58uRgMI=</DigestValue>
      </Reference>
      <Reference URI="/xl/worksheets/sheet4.xml?ContentType=application/vnd.openxmlformats-officedocument.spreadsheetml.worksheet+xml">
        <DigestMethod Algorithm="http://www.w3.org/2001/04/xmlenc#sha256"/>
        <DigestValue>TURSmBnvTu6ORFPRnwKsigCouutXcPwVNKKW01lUTG8=</DigestValue>
      </Reference>
      <Reference URI="/xl/worksheets/sheet5.xml?ContentType=application/vnd.openxmlformats-officedocument.spreadsheetml.worksheet+xml">
        <DigestMethod Algorithm="http://www.w3.org/2001/04/xmlenc#sha256"/>
        <DigestValue>vU7IT8H8CJ8zYT/s5qR+K6ASyqwKtaoInuXzsIoU5Os=</DigestValue>
      </Reference>
      <Reference URI="/xl/worksheets/sheet6.xml?ContentType=application/vnd.openxmlformats-officedocument.spreadsheetml.worksheet+xml">
        <DigestMethod Algorithm="http://www.w3.org/2001/04/xmlenc#sha256"/>
        <DigestValue>MH1ctgGrXV5rUkX+M8ohF6D6EvzracGKnB6emun6IXY=</DigestValue>
      </Reference>
      <Reference URI="/xl/worksheets/sheet7.xml?ContentType=application/vnd.openxmlformats-officedocument.spreadsheetml.worksheet+xml">
        <DigestMethod Algorithm="http://www.w3.org/2001/04/xmlenc#sha256"/>
        <DigestValue>L+eUZoN2uEtDyCKBUArvh5jgBPZfp7H5KN5VAz4KvbA=</DigestValue>
      </Reference>
      <Reference URI="/xl/worksheets/sheet8.xml?ContentType=application/vnd.openxmlformats-officedocument.spreadsheetml.worksheet+xml">
        <DigestMethod Algorithm="http://www.w3.org/2001/04/xmlenc#sha256"/>
        <DigestValue>AJ2sqJs0a/gqgK+/d9KxfplLdDE0WB6L/VUAEcTNHi0=</DigestValue>
      </Reference>
      <Reference URI="/xl/worksheets/sheet9.xml?ContentType=application/vnd.openxmlformats-officedocument.spreadsheetml.worksheet+xml">
        <DigestMethod Algorithm="http://www.w3.org/2001/04/xmlenc#sha256"/>
        <DigestValue>qilDbm2utqIxWehQe9+toqzvPSdi+XwYnTdkZprUxAI=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2020-06-30T15:29:18Z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2020-06-30T15:29:18Z</xd:SigningTime>
          <xd:SigningCertificate>
            <xd:Cert>
              <xd:CertDigest>
                <DigestMethod Algorithm="http://www.w3.org/2001/04/xmlenc#sha256"/>
                <DigestValue>l3tX5TBePpmTm7os7BiMjVjmoX30bqtEgWM6ibZTqnM=</DigestValue>
              </xd:CertDigest>
              <xd:IssuerSerial>
                <X509IssuerName>CN=CA-CODE100 S.A., C=PY, O=CODE100 S.A., SERIALNUMBER=RUC 80080610-7</X509IssuerName>
                <X509SerialNumber>2051668593435156490133936148306691002640374389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Balance</vt:lpstr>
      <vt:lpstr>Resultados</vt:lpstr>
      <vt:lpstr>Patrimonio</vt:lpstr>
      <vt:lpstr>Origen</vt:lpstr>
      <vt:lpstr>NOTAS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 </vt:lpstr>
      <vt:lpstr>Hoja1</vt:lpstr>
      <vt:lpstr>Anexo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Jorge Daniel Martí Varela</dc:creator>
  <cp:lastModifiedBy>HP</cp:lastModifiedBy>
  <cp:lastPrinted>2019-10-28T14:29:03Z</cp:lastPrinted>
  <dcterms:created xsi:type="dcterms:W3CDTF">1998-04-21T12:01:27Z</dcterms:created>
  <dcterms:modified xsi:type="dcterms:W3CDTF">2020-06-30T15:28:43Z</dcterms:modified>
</cp:coreProperties>
</file>